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Indicadores\ItsVih\Gestante_Positivo\"/>
    </mc:Choice>
  </mc:AlternateContent>
  <xr:revisionPtr revIDLastSave="0" documentId="8_{1124FEA6-25A0-4F6A-8EC6-DFC7121D05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stantes_Positivos" sheetId="1" r:id="rId1"/>
  </sheets>
  <externalReferences>
    <externalReference r:id="rId2"/>
  </externalReferences>
  <definedNames>
    <definedName name="_xlnm._FilterDatabase" localSheetId="0" hidden="1">Gestantes_Positivos!$A$1:$K$1</definedName>
    <definedName name="_xlnm.Database">Gestantes_Positivos!$A$1:$K$1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0" i="1" l="1"/>
  <c r="E240" i="1"/>
  <c r="D240" i="1"/>
  <c r="C240" i="1"/>
  <c r="B240" i="1"/>
  <c r="F239" i="1"/>
  <c r="E239" i="1"/>
  <c r="D239" i="1"/>
  <c r="C239" i="1"/>
  <c r="B239" i="1"/>
  <c r="F238" i="1"/>
  <c r="E238" i="1"/>
  <c r="D238" i="1"/>
  <c r="C238" i="1"/>
  <c r="B238" i="1"/>
  <c r="F237" i="1"/>
  <c r="E237" i="1"/>
  <c r="D237" i="1"/>
  <c r="C237" i="1"/>
  <c r="B237" i="1"/>
  <c r="F236" i="1"/>
  <c r="E236" i="1"/>
  <c r="D236" i="1"/>
  <c r="C236" i="1"/>
  <c r="B236" i="1"/>
  <c r="F235" i="1"/>
  <c r="E235" i="1"/>
  <c r="D235" i="1"/>
  <c r="C235" i="1"/>
  <c r="B235" i="1"/>
  <c r="F234" i="1"/>
  <c r="E234" i="1"/>
  <c r="D234" i="1"/>
  <c r="C234" i="1"/>
  <c r="B234" i="1"/>
  <c r="F233" i="1"/>
  <c r="E233" i="1"/>
  <c r="D233" i="1"/>
  <c r="C233" i="1"/>
  <c r="B233" i="1"/>
  <c r="F232" i="1"/>
  <c r="E232" i="1"/>
  <c r="D232" i="1"/>
  <c r="C232" i="1"/>
  <c r="B232" i="1"/>
  <c r="F231" i="1"/>
  <c r="E231" i="1"/>
  <c r="D231" i="1"/>
  <c r="C231" i="1"/>
  <c r="B231" i="1"/>
  <c r="F230" i="1"/>
  <c r="E230" i="1"/>
  <c r="D230" i="1"/>
  <c r="C230" i="1"/>
  <c r="B230" i="1"/>
  <c r="F229" i="1"/>
  <c r="E229" i="1"/>
  <c r="D229" i="1"/>
  <c r="C229" i="1"/>
  <c r="B229" i="1"/>
  <c r="F228" i="1"/>
  <c r="E228" i="1"/>
  <c r="D228" i="1"/>
  <c r="C228" i="1"/>
  <c r="B228" i="1"/>
  <c r="F227" i="1"/>
  <c r="E227" i="1"/>
  <c r="D227" i="1"/>
  <c r="C227" i="1"/>
  <c r="B227" i="1"/>
  <c r="F226" i="1"/>
  <c r="E226" i="1"/>
  <c r="D226" i="1"/>
  <c r="C226" i="1"/>
  <c r="B226" i="1"/>
  <c r="F225" i="1"/>
  <c r="E225" i="1"/>
  <c r="D225" i="1"/>
  <c r="C225" i="1"/>
  <c r="B225" i="1"/>
  <c r="F224" i="1"/>
  <c r="E224" i="1"/>
  <c r="D224" i="1"/>
  <c r="C224" i="1"/>
  <c r="B224" i="1"/>
  <c r="F223" i="1"/>
  <c r="E223" i="1"/>
  <c r="D223" i="1"/>
  <c r="C223" i="1"/>
  <c r="B223" i="1"/>
  <c r="F222" i="1"/>
  <c r="E222" i="1"/>
  <c r="D222" i="1"/>
  <c r="C222" i="1"/>
  <c r="B222" i="1"/>
  <c r="F221" i="1"/>
  <c r="E221" i="1"/>
  <c r="D221" i="1"/>
  <c r="C221" i="1"/>
  <c r="B221" i="1"/>
  <c r="F220" i="1"/>
  <c r="E220" i="1"/>
  <c r="D220" i="1"/>
  <c r="C220" i="1"/>
  <c r="B220" i="1"/>
  <c r="F219" i="1"/>
  <c r="E219" i="1"/>
  <c r="D219" i="1"/>
  <c r="C219" i="1"/>
  <c r="B219" i="1"/>
  <c r="F218" i="1"/>
  <c r="E218" i="1"/>
  <c r="D218" i="1"/>
  <c r="C218" i="1"/>
  <c r="B218" i="1"/>
  <c r="F217" i="1"/>
  <c r="E217" i="1"/>
  <c r="D217" i="1"/>
  <c r="C217" i="1"/>
  <c r="B217" i="1"/>
  <c r="F216" i="1"/>
  <c r="E216" i="1"/>
  <c r="D216" i="1"/>
  <c r="C216" i="1"/>
  <c r="B216" i="1"/>
  <c r="F215" i="1"/>
  <c r="E215" i="1"/>
  <c r="D215" i="1"/>
  <c r="C215" i="1"/>
  <c r="B215" i="1"/>
  <c r="F214" i="1"/>
  <c r="E214" i="1"/>
  <c r="D214" i="1"/>
  <c r="C214" i="1"/>
  <c r="B214" i="1"/>
  <c r="F213" i="1"/>
  <c r="E213" i="1"/>
  <c r="D213" i="1"/>
  <c r="C213" i="1"/>
  <c r="B213" i="1"/>
  <c r="F212" i="1"/>
  <c r="E212" i="1"/>
  <c r="D212" i="1"/>
  <c r="C212" i="1"/>
  <c r="B212" i="1"/>
  <c r="F211" i="1"/>
  <c r="E211" i="1"/>
  <c r="D211" i="1"/>
  <c r="C211" i="1"/>
  <c r="B211" i="1"/>
  <c r="F210" i="1"/>
  <c r="E210" i="1"/>
  <c r="D210" i="1"/>
  <c r="C210" i="1"/>
  <c r="B210" i="1"/>
  <c r="F209" i="1"/>
  <c r="E209" i="1"/>
  <c r="D209" i="1"/>
  <c r="C209" i="1"/>
  <c r="B209" i="1"/>
  <c r="F208" i="1"/>
  <c r="E208" i="1"/>
  <c r="D208" i="1"/>
  <c r="C208" i="1"/>
  <c r="B208" i="1"/>
  <c r="F207" i="1"/>
  <c r="E207" i="1"/>
  <c r="D207" i="1"/>
  <c r="C207" i="1"/>
  <c r="B207" i="1"/>
  <c r="F206" i="1"/>
  <c r="E206" i="1"/>
  <c r="D206" i="1"/>
  <c r="C206" i="1"/>
  <c r="B206" i="1"/>
  <c r="F205" i="1"/>
  <c r="E205" i="1"/>
  <c r="D205" i="1"/>
  <c r="C205" i="1"/>
  <c r="B205" i="1"/>
  <c r="F204" i="1"/>
  <c r="E204" i="1"/>
  <c r="D204" i="1"/>
  <c r="C204" i="1"/>
  <c r="B204" i="1"/>
  <c r="F203" i="1"/>
  <c r="E203" i="1"/>
  <c r="D203" i="1"/>
  <c r="C203" i="1"/>
  <c r="B203" i="1"/>
  <c r="F202" i="1"/>
  <c r="E202" i="1"/>
  <c r="D202" i="1"/>
  <c r="C202" i="1"/>
  <c r="B202" i="1"/>
  <c r="F201" i="1"/>
  <c r="E201" i="1"/>
  <c r="D201" i="1"/>
  <c r="C201" i="1"/>
  <c r="B201" i="1"/>
  <c r="F200" i="1"/>
  <c r="E200" i="1"/>
  <c r="D200" i="1"/>
  <c r="C200" i="1"/>
  <c r="B200" i="1"/>
  <c r="F199" i="1"/>
  <c r="E199" i="1"/>
  <c r="D199" i="1"/>
  <c r="C199" i="1"/>
  <c r="B199" i="1"/>
  <c r="F198" i="1"/>
  <c r="E198" i="1"/>
  <c r="D198" i="1"/>
  <c r="C198" i="1"/>
  <c r="B198" i="1"/>
  <c r="F197" i="1"/>
  <c r="E197" i="1"/>
  <c r="D197" i="1"/>
  <c r="C197" i="1"/>
  <c r="B197" i="1"/>
  <c r="F196" i="1"/>
  <c r="E196" i="1"/>
  <c r="D196" i="1"/>
  <c r="C196" i="1"/>
  <c r="B196" i="1"/>
  <c r="F195" i="1"/>
  <c r="E195" i="1"/>
  <c r="D195" i="1"/>
  <c r="C195" i="1"/>
  <c r="B195" i="1"/>
  <c r="F194" i="1"/>
  <c r="E194" i="1"/>
  <c r="D194" i="1"/>
  <c r="C194" i="1"/>
  <c r="B194" i="1"/>
  <c r="F193" i="1"/>
  <c r="E193" i="1"/>
  <c r="D193" i="1"/>
  <c r="C193" i="1"/>
  <c r="B193" i="1"/>
  <c r="F192" i="1"/>
  <c r="E192" i="1"/>
  <c r="D192" i="1"/>
  <c r="C192" i="1"/>
  <c r="B192" i="1"/>
  <c r="F191" i="1"/>
  <c r="E191" i="1"/>
  <c r="D191" i="1"/>
  <c r="C191" i="1"/>
  <c r="B191" i="1"/>
  <c r="F190" i="1"/>
  <c r="E190" i="1"/>
  <c r="D190" i="1"/>
  <c r="C190" i="1"/>
  <c r="B190" i="1"/>
  <c r="F189" i="1"/>
  <c r="E189" i="1"/>
  <c r="D189" i="1"/>
  <c r="C189" i="1"/>
  <c r="B189" i="1"/>
  <c r="F188" i="1"/>
  <c r="E188" i="1"/>
  <c r="D188" i="1"/>
  <c r="C188" i="1"/>
  <c r="B188" i="1"/>
  <c r="F187" i="1"/>
  <c r="E187" i="1"/>
  <c r="D187" i="1"/>
  <c r="C187" i="1"/>
  <c r="B187" i="1"/>
  <c r="F186" i="1"/>
  <c r="E186" i="1"/>
  <c r="D186" i="1"/>
  <c r="C186" i="1"/>
  <c r="B186" i="1"/>
  <c r="F185" i="1"/>
  <c r="E185" i="1"/>
  <c r="D185" i="1"/>
  <c r="C185" i="1"/>
  <c r="B185" i="1"/>
  <c r="F184" i="1"/>
  <c r="E184" i="1"/>
  <c r="D184" i="1"/>
  <c r="C184" i="1"/>
  <c r="B184" i="1"/>
  <c r="F183" i="1"/>
  <c r="E183" i="1"/>
  <c r="D183" i="1"/>
  <c r="C183" i="1"/>
  <c r="B183" i="1"/>
  <c r="F182" i="1"/>
  <c r="E182" i="1"/>
  <c r="D182" i="1"/>
  <c r="C182" i="1"/>
  <c r="B182" i="1"/>
  <c r="F181" i="1"/>
  <c r="E181" i="1"/>
  <c r="D181" i="1"/>
  <c r="C181" i="1"/>
  <c r="B181" i="1"/>
  <c r="F180" i="1"/>
  <c r="E180" i="1"/>
  <c r="D180" i="1"/>
  <c r="C180" i="1"/>
  <c r="B180" i="1"/>
  <c r="F179" i="1"/>
  <c r="E179" i="1"/>
  <c r="D179" i="1"/>
  <c r="C179" i="1"/>
  <c r="B179" i="1"/>
  <c r="F178" i="1"/>
  <c r="E178" i="1"/>
  <c r="D178" i="1"/>
  <c r="C178" i="1"/>
  <c r="B178" i="1"/>
  <c r="F177" i="1"/>
  <c r="E177" i="1"/>
  <c r="D177" i="1"/>
  <c r="C177" i="1"/>
  <c r="B177" i="1"/>
  <c r="F176" i="1"/>
  <c r="E176" i="1"/>
  <c r="D176" i="1"/>
  <c r="C176" i="1"/>
  <c r="B176" i="1"/>
  <c r="F175" i="1"/>
  <c r="E175" i="1"/>
  <c r="D175" i="1"/>
  <c r="C175" i="1"/>
  <c r="B175" i="1"/>
  <c r="F174" i="1"/>
  <c r="E174" i="1"/>
  <c r="D174" i="1"/>
  <c r="C174" i="1"/>
  <c r="B174" i="1"/>
  <c r="F173" i="1"/>
  <c r="E173" i="1"/>
  <c r="D173" i="1"/>
  <c r="C173" i="1"/>
  <c r="B173" i="1"/>
  <c r="F172" i="1"/>
  <c r="E172" i="1"/>
  <c r="D172" i="1"/>
  <c r="C172" i="1"/>
  <c r="B172" i="1"/>
  <c r="F171" i="1"/>
  <c r="E171" i="1"/>
  <c r="D171" i="1"/>
  <c r="C171" i="1"/>
  <c r="B171" i="1"/>
  <c r="F170" i="1"/>
  <c r="E170" i="1"/>
  <c r="D170" i="1"/>
  <c r="C170" i="1"/>
  <c r="B170" i="1"/>
  <c r="F169" i="1"/>
  <c r="E169" i="1"/>
  <c r="D169" i="1"/>
  <c r="C169" i="1"/>
  <c r="B169" i="1"/>
  <c r="F168" i="1"/>
  <c r="E168" i="1"/>
  <c r="D168" i="1"/>
  <c r="C168" i="1"/>
  <c r="B168" i="1"/>
  <c r="F167" i="1"/>
  <c r="E167" i="1"/>
  <c r="D167" i="1"/>
  <c r="C167" i="1"/>
  <c r="B167" i="1"/>
  <c r="F166" i="1"/>
  <c r="E166" i="1"/>
  <c r="D166" i="1"/>
  <c r="C166" i="1"/>
  <c r="B166" i="1"/>
  <c r="F165" i="1"/>
  <c r="E165" i="1"/>
  <c r="D165" i="1"/>
  <c r="C165" i="1"/>
  <c r="B165" i="1"/>
  <c r="F164" i="1"/>
  <c r="E164" i="1"/>
  <c r="D164" i="1"/>
  <c r="C164" i="1"/>
  <c r="B164" i="1"/>
  <c r="F163" i="1"/>
  <c r="E163" i="1"/>
  <c r="D163" i="1"/>
  <c r="C163" i="1"/>
  <c r="B163" i="1"/>
  <c r="F162" i="1"/>
  <c r="E162" i="1"/>
  <c r="D162" i="1"/>
  <c r="C162" i="1"/>
  <c r="B162" i="1"/>
  <c r="F161" i="1"/>
  <c r="E161" i="1"/>
  <c r="D161" i="1"/>
  <c r="C161" i="1"/>
  <c r="B161" i="1"/>
  <c r="F160" i="1"/>
  <c r="E160" i="1"/>
  <c r="D160" i="1"/>
  <c r="C160" i="1"/>
  <c r="B160" i="1"/>
  <c r="F159" i="1"/>
  <c r="E159" i="1"/>
  <c r="D159" i="1"/>
  <c r="C159" i="1"/>
  <c r="B159" i="1"/>
  <c r="F158" i="1"/>
  <c r="E158" i="1"/>
  <c r="D158" i="1"/>
  <c r="C158" i="1"/>
  <c r="B158" i="1"/>
  <c r="F157" i="1"/>
  <c r="E157" i="1"/>
  <c r="D157" i="1"/>
  <c r="C157" i="1"/>
  <c r="B157" i="1"/>
  <c r="F156" i="1"/>
  <c r="E156" i="1"/>
  <c r="D156" i="1"/>
  <c r="C156" i="1"/>
  <c r="B156" i="1"/>
  <c r="F155" i="1"/>
  <c r="E155" i="1"/>
  <c r="D155" i="1"/>
  <c r="C155" i="1"/>
  <c r="B155" i="1"/>
  <c r="F154" i="1"/>
  <c r="E154" i="1"/>
  <c r="D154" i="1"/>
  <c r="C154" i="1"/>
  <c r="B154" i="1"/>
  <c r="F153" i="1"/>
  <c r="E153" i="1"/>
  <c r="D153" i="1"/>
  <c r="C153" i="1"/>
  <c r="B153" i="1"/>
  <c r="F152" i="1"/>
  <c r="E152" i="1"/>
  <c r="D152" i="1"/>
  <c r="C152" i="1"/>
  <c r="B152" i="1"/>
  <c r="F151" i="1"/>
  <c r="E151" i="1"/>
  <c r="D151" i="1"/>
  <c r="C151" i="1"/>
  <c r="B151" i="1"/>
  <c r="F150" i="1"/>
  <c r="E150" i="1"/>
  <c r="D150" i="1"/>
  <c r="C150" i="1"/>
  <c r="B150" i="1"/>
  <c r="F149" i="1"/>
  <c r="E149" i="1"/>
  <c r="D149" i="1"/>
  <c r="C149" i="1"/>
  <c r="B149" i="1"/>
  <c r="F148" i="1"/>
  <c r="E148" i="1"/>
  <c r="D148" i="1"/>
  <c r="C148" i="1"/>
  <c r="B148" i="1"/>
  <c r="F147" i="1"/>
  <c r="E147" i="1"/>
  <c r="D147" i="1"/>
  <c r="C147" i="1"/>
  <c r="B147" i="1"/>
  <c r="F146" i="1"/>
  <c r="E146" i="1"/>
  <c r="D146" i="1"/>
  <c r="C146" i="1"/>
  <c r="B146" i="1"/>
  <c r="F145" i="1"/>
  <c r="E145" i="1"/>
  <c r="D145" i="1"/>
  <c r="C145" i="1"/>
  <c r="B145" i="1"/>
  <c r="F144" i="1"/>
  <c r="E144" i="1"/>
  <c r="D144" i="1"/>
  <c r="C144" i="1"/>
  <c r="B144" i="1"/>
  <c r="F143" i="1"/>
  <c r="E143" i="1"/>
  <c r="D143" i="1"/>
  <c r="C143" i="1"/>
  <c r="B143" i="1"/>
  <c r="F142" i="1"/>
  <c r="E142" i="1"/>
  <c r="D142" i="1"/>
  <c r="C142" i="1"/>
  <c r="B142" i="1"/>
  <c r="F141" i="1"/>
  <c r="E141" i="1"/>
  <c r="D141" i="1"/>
  <c r="C141" i="1"/>
  <c r="B141" i="1"/>
  <c r="F140" i="1"/>
  <c r="E140" i="1"/>
  <c r="D140" i="1"/>
  <c r="C140" i="1"/>
  <c r="B140" i="1"/>
  <c r="F139" i="1"/>
  <c r="E139" i="1"/>
  <c r="D139" i="1"/>
  <c r="C139" i="1"/>
  <c r="B139" i="1"/>
  <c r="F138" i="1"/>
  <c r="E138" i="1"/>
  <c r="D138" i="1"/>
  <c r="C138" i="1"/>
  <c r="B138" i="1"/>
  <c r="F137" i="1"/>
  <c r="E137" i="1"/>
  <c r="D137" i="1"/>
  <c r="C137" i="1"/>
  <c r="B137" i="1"/>
  <c r="F136" i="1"/>
  <c r="E136" i="1"/>
  <c r="D136" i="1"/>
  <c r="C136" i="1"/>
  <c r="B136" i="1"/>
  <c r="F135" i="1"/>
  <c r="E135" i="1"/>
  <c r="D135" i="1"/>
  <c r="C135" i="1"/>
  <c r="B135" i="1"/>
  <c r="F134" i="1"/>
  <c r="E134" i="1"/>
  <c r="D134" i="1"/>
  <c r="C134" i="1"/>
  <c r="B134" i="1"/>
  <c r="F133" i="1"/>
  <c r="E133" i="1"/>
  <c r="D133" i="1"/>
  <c r="C133" i="1"/>
  <c r="B133" i="1"/>
  <c r="F132" i="1"/>
  <c r="E132" i="1"/>
  <c r="D132" i="1"/>
  <c r="C132" i="1"/>
  <c r="B132" i="1"/>
  <c r="F131" i="1"/>
  <c r="E131" i="1"/>
  <c r="D131" i="1"/>
  <c r="C131" i="1"/>
  <c r="B131" i="1"/>
  <c r="F130" i="1"/>
  <c r="E130" i="1"/>
  <c r="D130" i="1"/>
  <c r="C130" i="1"/>
  <c r="B130" i="1"/>
  <c r="F129" i="1"/>
  <c r="E129" i="1"/>
  <c r="D129" i="1"/>
  <c r="C129" i="1"/>
  <c r="B129" i="1"/>
  <c r="F128" i="1"/>
  <c r="E128" i="1"/>
  <c r="D128" i="1"/>
  <c r="C128" i="1"/>
  <c r="B128" i="1"/>
  <c r="F127" i="1"/>
  <c r="E127" i="1"/>
  <c r="D127" i="1"/>
  <c r="C127" i="1"/>
  <c r="B127" i="1"/>
  <c r="F126" i="1"/>
  <c r="E126" i="1"/>
  <c r="D126" i="1"/>
  <c r="C126" i="1"/>
  <c r="B126" i="1"/>
  <c r="F125" i="1"/>
  <c r="E125" i="1"/>
  <c r="D125" i="1"/>
  <c r="C125" i="1"/>
  <c r="B125" i="1"/>
  <c r="F124" i="1"/>
  <c r="E124" i="1"/>
  <c r="D124" i="1"/>
  <c r="C124" i="1"/>
  <c r="B124" i="1"/>
  <c r="F123" i="1"/>
  <c r="E123" i="1"/>
  <c r="D123" i="1"/>
  <c r="C123" i="1"/>
  <c r="B123" i="1"/>
  <c r="F122" i="1"/>
  <c r="E122" i="1"/>
  <c r="D122" i="1"/>
  <c r="C122" i="1"/>
  <c r="B122" i="1"/>
  <c r="F121" i="1"/>
  <c r="E121" i="1"/>
  <c r="D121" i="1"/>
  <c r="C121" i="1"/>
  <c r="B121" i="1"/>
  <c r="F120" i="1"/>
  <c r="E120" i="1"/>
  <c r="D120" i="1"/>
  <c r="C120" i="1"/>
  <c r="B120" i="1"/>
  <c r="F119" i="1"/>
  <c r="E119" i="1"/>
  <c r="D119" i="1"/>
  <c r="C119" i="1"/>
  <c r="B119" i="1"/>
  <c r="F118" i="1"/>
  <c r="E118" i="1"/>
  <c r="D118" i="1"/>
  <c r="C118" i="1"/>
  <c r="B118" i="1"/>
  <c r="F117" i="1"/>
  <c r="E117" i="1"/>
  <c r="D117" i="1"/>
  <c r="C117" i="1"/>
  <c r="B117" i="1"/>
  <c r="F116" i="1"/>
  <c r="E116" i="1"/>
  <c r="D116" i="1"/>
  <c r="C116" i="1"/>
  <c r="B116" i="1"/>
  <c r="F115" i="1"/>
  <c r="E115" i="1"/>
  <c r="D115" i="1"/>
  <c r="C115" i="1"/>
  <c r="B115" i="1"/>
  <c r="F114" i="1"/>
  <c r="E114" i="1"/>
  <c r="D114" i="1"/>
  <c r="C114" i="1"/>
  <c r="B114" i="1"/>
  <c r="F113" i="1"/>
  <c r="E113" i="1"/>
  <c r="D113" i="1"/>
  <c r="C113" i="1"/>
  <c r="B113" i="1"/>
  <c r="F112" i="1"/>
  <c r="E112" i="1"/>
  <c r="D112" i="1"/>
  <c r="C112" i="1"/>
  <c r="B112" i="1"/>
  <c r="F111" i="1"/>
  <c r="E111" i="1"/>
  <c r="D111" i="1"/>
  <c r="C111" i="1"/>
  <c r="B111" i="1"/>
  <c r="F110" i="1"/>
  <c r="E110" i="1"/>
  <c r="D110" i="1"/>
  <c r="C110" i="1"/>
  <c r="B110" i="1"/>
  <c r="F109" i="1"/>
  <c r="E109" i="1"/>
  <c r="D109" i="1"/>
  <c r="C109" i="1"/>
  <c r="B109" i="1"/>
  <c r="F108" i="1"/>
  <c r="E108" i="1"/>
  <c r="D108" i="1"/>
  <c r="C108" i="1"/>
  <c r="B108" i="1"/>
  <c r="F107" i="1"/>
  <c r="E107" i="1"/>
  <c r="D107" i="1"/>
  <c r="C107" i="1"/>
  <c r="B107" i="1"/>
  <c r="F106" i="1"/>
  <c r="E106" i="1"/>
  <c r="D106" i="1"/>
  <c r="C106" i="1"/>
  <c r="B106" i="1"/>
  <c r="F105" i="1"/>
  <c r="E105" i="1"/>
  <c r="D105" i="1"/>
  <c r="C105" i="1"/>
  <c r="B105" i="1"/>
  <c r="F104" i="1"/>
  <c r="E104" i="1"/>
  <c r="D104" i="1"/>
  <c r="C104" i="1"/>
  <c r="B104" i="1"/>
  <c r="F103" i="1"/>
  <c r="E103" i="1"/>
  <c r="D103" i="1"/>
  <c r="C103" i="1"/>
  <c r="B103" i="1"/>
  <c r="F102" i="1"/>
  <c r="E102" i="1"/>
  <c r="D102" i="1"/>
  <c r="C102" i="1"/>
  <c r="B102" i="1"/>
  <c r="F101" i="1"/>
  <c r="E101" i="1"/>
  <c r="D101" i="1"/>
  <c r="C101" i="1"/>
  <c r="B101" i="1"/>
  <c r="F100" i="1"/>
  <c r="E100" i="1"/>
  <c r="D100" i="1"/>
  <c r="C100" i="1"/>
  <c r="B100" i="1"/>
  <c r="F99" i="1"/>
  <c r="E99" i="1"/>
  <c r="D99" i="1"/>
  <c r="C99" i="1"/>
  <c r="B99" i="1"/>
  <c r="F98" i="1"/>
  <c r="E98" i="1"/>
  <c r="D98" i="1"/>
  <c r="C98" i="1"/>
  <c r="B98" i="1"/>
  <c r="F97" i="1"/>
  <c r="E97" i="1"/>
  <c r="D97" i="1"/>
  <c r="C97" i="1"/>
  <c r="B97" i="1"/>
  <c r="F96" i="1"/>
  <c r="E96" i="1"/>
  <c r="D96" i="1"/>
  <c r="C96" i="1"/>
  <c r="B96" i="1"/>
  <c r="F95" i="1"/>
  <c r="E95" i="1"/>
  <c r="D95" i="1"/>
  <c r="C95" i="1"/>
  <c r="B95" i="1"/>
  <c r="F94" i="1"/>
  <c r="E94" i="1"/>
  <c r="D94" i="1"/>
  <c r="C94" i="1"/>
  <c r="B94" i="1"/>
  <c r="F93" i="1"/>
  <c r="E93" i="1"/>
  <c r="D93" i="1"/>
  <c r="C93" i="1"/>
  <c r="B93" i="1"/>
  <c r="F92" i="1"/>
  <c r="E92" i="1"/>
  <c r="D92" i="1"/>
  <c r="C92" i="1"/>
  <c r="B92" i="1"/>
  <c r="F91" i="1"/>
  <c r="E91" i="1"/>
  <c r="D91" i="1"/>
  <c r="C91" i="1"/>
  <c r="B91" i="1"/>
  <c r="F90" i="1"/>
  <c r="E90" i="1"/>
  <c r="D90" i="1"/>
  <c r="C90" i="1"/>
  <c r="B90" i="1"/>
  <c r="F89" i="1"/>
  <c r="E89" i="1"/>
  <c r="D89" i="1"/>
  <c r="C89" i="1"/>
  <c r="B89" i="1"/>
  <c r="F88" i="1"/>
  <c r="E88" i="1"/>
  <c r="D88" i="1"/>
  <c r="C88" i="1"/>
  <c r="B88" i="1"/>
  <c r="F87" i="1"/>
  <c r="E87" i="1"/>
  <c r="D87" i="1"/>
  <c r="C87" i="1"/>
  <c r="B87" i="1"/>
  <c r="F86" i="1"/>
  <c r="E86" i="1"/>
  <c r="D86" i="1"/>
  <c r="C86" i="1"/>
  <c r="B86" i="1"/>
  <c r="F85" i="1"/>
  <c r="E85" i="1"/>
  <c r="D85" i="1"/>
  <c r="C85" i="1"/>
  <c r="B85" i="1"/>
  <c r="F84" i="1"/>
  <c r="E84" i="1"/>
  <c r="D84" i="1"/>
  <c r="C84" i="1"/>
  <c r="B84" i="1"/>
  <c r="F83" i="1"/>
  <c r="E83" i="1"/>
  <c r="D83" i="1"/>
  <c r="C83" i="1"/>
  <c r="B83" i="1"/>
  <c r="F82" i="1"/>
  <c r="E82" i="1"/>
  <c r="D82" i="1"/>
  <c r="C82" i="1"/>
  <c r="B82" i="1"/>
  <c r="F81" i="1"/>
  <c r="E81" i="1"/>
  <c r="D81" i="1"/>
  <c r="C81" i="1"/>
  <c r="B81" i="1"/>
  <c r="F80" i="1"/>
  <c r="E80" i="1"/>
  <c r="D80" i="1"/>
  <c r="C80" i="1"/>
  <c r="B80" i="1"/>
  <c r="F79" i="1"/>
  <c r="E79" i="1"/>
  <c r="D79" i="1"/>
  <c r="C79" i="1"/>
  <c r="B79" i="1"/>
  <c r="F78" i="1"/>
  <c r="E78" i="1"/>
  <c r="D78" i="1"/>
  <c r="C78" i="1"/>
  <c r="B78" i="1"/>
  <c r="F77" i="1"/>
  <c r="E77" i="1"/>
  <c r="D77" i="1"/>
  <c r="C77" i="1"/>
  <c r="B77" i="1"/>
  <c r="F76" i="1"/>
  <c r="E76" i="1"/>
  <c r="D76" i="1"/>
  <c r="C76" i="1"/>
  <c r="B76" i="1"/>
  <c r="F75" i="1"/>
  <c r="E75" i="1"/>
  <c r="D75" i="1"/>
  <c r="C75" i="1"/>
  <c r="B75" i="1"/>
  <c r="F74" i="1"/>
  <c r="E74" i="1"/>
  <c r="D74" i="1"/>
  <c r="C74" i="1"/>
  <c r="B74" i="1"/>
  <c r="F73" i="1"/>
  <c r="E73" i="1"/>
  <c r="D73" i="1"/>
  <c r="C73" i="1"/>
  <c r="B73" i="1"/>
  <c r="F72" i="1"/>
  <c r="E72" i="1"/>
  <c r="D72" i="1"/>
  <c r="C72" i="1"/>
  <c r="B72" i="1"/>
  <c r="F71" i="1"/>
  <c r="E71" i="1"/>
  <c r="D71" i="1"/>
  <c r="C71" i="1"/>
  <c r="B71" i="1"/>
  <c r="F70" i="1"/>
  <c r="E70" i="1"/>
  <c r="D70" i="1"/>
  <c r="C70" i="1"/>
  <c r="B70" i="1"/>
  <c r="F69" i="1"/>
  <c r="E69" i="1"/>
  <c r="D69" i="1"/>
  <c r="C69" i="1"/>
  <c r="B69" i="1"/>
  <c r="F68" i="1"/>
  <c r="E68" i="1"/>
  <c r="D68" i="1"/>
  <c r="C68" i="1"/>
  <c r="B68" i="1"/>
  <c r="F67" i="1"/>
  <c r="E67" i="1"/>
  <c r="D67" i="1"/>
  <c r="C67" i="1"/>
  <c r="B67" i="1"/>
  <c r="F66" i="1"/>
  <c r="E66" i="1"/>
  <c r="D66" i="1"/>
  <c r="C66" i="1"/>
  <c r="B66" i="1"/>
  <c r="F65" i="1"/>
  <c r="E65" i="1"/>
  <c r="D65" i="1"/>
  <c r="C65" i="1"/>
  <c r="B65" i="1"/>
  <c r="F64" i="1"/>
  <c r="E64" i="1"/>
  <c r="D64" i="1"/>
  <c r="C64" i="1"/>
  <c r="B64" i="1"/>
  <c r="F63" i="1"/>
  <c r="E63" i="1"/>
  <c r="D63" i="1"/>
  <c r="C63" i="1"/>
  <c r="B63" i="1"/>
  <c r="F62" i="1"/>
  <c r="E62" i="1"/>
  <c r="D62" i="1"/>
  <c r="C62" i="1"/>
  <c r="B62" i="1"/>
  <c r="F61" i="1"/>
  <c r="E61" i="1"/>
  <c r="D61" i="1"/>
  <c r="C61" i="1"/>
  <c r="B61" i="1"/>
  <c r="F60" i="1"/>
  <c r="E60" i="1"/>
  <c r="D60" i="1"/>
  <c r="C60" i="1"/>
  <c r="B60" i="1"/>
  <c r="F59" i="1"/>
  <c r="E59" i="1"/>
  <c r="D59" i="1"/>
  <c r="C59" i="1"/>
  <c r="B59" i="1"/>
  <c r="F58" i="1"/>
  <c r="E58" i="1"/>
  <c r="D58" i="1"/>
  <c r="C58" i="1"/>
  <c r="B58" i="1"/>
  <c r="F57" i="1"/>
  <c r="E57" i="1"/>
  <c r="D57" i="1"/>
  <c r="C57" i="1"/>
  <c r="B57" i="1"/>
  <c r="F56" i="1"/>
  <c r="E56" i="1"/>
  <c r="D56" i="1"/>
  <c r="C56" i="1"/>
  <c r="B56" i="1"/>
  <c r="F55" i="1"/>
  <c r="E55" i="1"/>
  <c r="D55" i="1"/>
  <c r="C55" i="1"/>
  <c r="B55" i="1"/>
  <c r="F54" i="1"/>
  <c r="E54" i="1"/>
  <c r="D54" i="1"/>
  <c r="C54" i="1"/>
  <c r="B54" i="1"/>
  <c r="F53" i="1"/>
  <c r="E53" i="1"/>
  <c r="D53" i="1"/>
  <c r="C53" i="1"/>
  <c r="B53" i="1"/>
  <c r="F52" i="1"/>
  <c r="E52" i="1"/>
  <c r="D52" i="1"/>
  <c r="C52" i="1"/>
  <c r="B52" i="1"/>
  <c r="F51" i="1"/>
  <c r="E51" i="1"/>
  <c r="D51" i="1"/>
  <c r="C51" i="1"/>
  <c r="B51" i="1"/>
  <c r="F50" i="1"/>
  <c r="E50" i="1"/>
  <c r="D50" i="1"/>
  <c r="C50" i="1"/>
  <c r="B50" i="1"/>
  <c r="F49" i="1"/>
  <c r="E49" i="1"/>
  <c r="D49" i="1"/>
  <c r="C49" i="1"/>
  <c r="B49" i="1"/>
  <c r="F48" i="1"/>
  <c r="E48" i="1"/>
  <c r="D48" i="1"/>
  <c r="C48" i="1"/>
  <c r="B48" i="1"/>
  <c r="F47" i="1"/>
  <c r="E47" i="1"/>
  <c r="D47" i="1"/>
  <c r="C47" i="1"/>
  <c r="B47" i="1"/>
  <c r="F46" i="1"/>
  <c r="E46" i="1"/>
  <c r="D46" i="1"/>
  <c r="C46" i="1"/>
  <c r="B46" i="1"/>
  <c r="F45" i="1"/>
  <c r="E45" i="1"/>
  <c r="D45" i="1"/>
  <c r="C45" i="1"/>
  <c r="B45" i="1"/>
  <c r="F44" i="1"/>
  <c r="E44" i="1"/>
  <c r="D44" i="1"/>
  <c r="C44" i="1"/>
  <c r="B44" i="1"/>
  <c r="F43" i="1"/>
  <c r="E43" i="1"/>
  <c r="D43" i="1"/>
  <c r="C43" i="1"/>
  <c r="B43" i="1"/>
  <c r="F42" i="1"/>
  <c r="E42" i="1"/>
  <c r="D42" i="1"/>
  <c r="C42" i="1"/>
  <c r="B42" i="1"/>
  <c r="F41" i="1"/>
  <c r="E41" i="1"/>
  <c r="D41" i="1"/>
  <c r="C41" i="1"/>
  <c r="B41" i="1"/>
  <c r="F40" i="1"/>
  <c r="E40" i="1"/>
  <c r="D40" i="1"/>
  <c r="C40" i="1"/>
  <c r="B40" i="1"/>
  <c r="F39" i="1"/>
  <c r="E39" i="1"/>
  <c r="D39" i="1"/>
  <c r="C39" i="1"/>
  <c r="B39" i="1"/>
  <c r="F38" i="1"/>
  <c r="E38" i="1"/>
  <c r="D38" i="1"/>
  <c r="C38" i="1"/>
  <c r="B38" i="1"/>
  <c r="F37" i="1"/>
  <c r="E37" i="1"/>
  <c r="D37" i="1"/>
  <c r="C37" i="1"/>
  <c r="B37" i="1"/>
  <c r="F36" i="1"/>
  <c r="E36" i="1"/>
  <c r="D36" i="1"/>
  <c r="C36" i="1"/>
  <c r="B36" i="1"/>
  <c r="F35" i="1"/>
  <c r="E35" i="1"/>
  <c r="D35" i="1"/>
  <c r="C35" i="1"/>
  <c r="B35" i="1"/>
  <c r="F34" i="1"/>
  <c r="E34" i="1"/>
  <c r="D34" i="1"/>
  <c r="C34" i="1"/>
  <c r="B34" i="1"/>
  <c r="F33" i="1"/>
  <c r="E33" i="1"/>
  <c r="D33" i="1"/>
  <c r="C33" i="1"/>
  <c r="B33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F25" i="1"/>
  <c r="E25" i="1"/>
  <c r="D25" i="1"/>
  <c r="C25" i="1"/>
  <c r="B25" i="1"/>
  <c r="F24" i="1"/>
  <c r="E24" i="1"/>
  <c r="D24" i="1"/>
  <c r="C24" i="1"/>
  <c r="B24" i="1"/>
  <c r="F23" i="1"/>
  <c r="E23" i="1"/>
  <c r="D23" i="1"/>
  <c r="C23" i="1"/>
  <c r="B23" i="1"/>
  <c r="F22" i="1"/>
  <c r="E22" i="1"/>
  <c r="D22" i="1"/>
  <c r="C22" i="1"/>
  <c r="B22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F15" i="1"/>
  <c r="E15" i="1"/>
  <c r="D15" i="1"/>
  <c r="C15" i="1"/>
  <c r="B15" i="1"/>
  <c r="F14" i="1"/>
  <c r="E14" i="1"/>
  <c r="D14" i="1"/>
  <c r="C14" i="1"/>
  <c r="B14" i="1"/>
  <c r="F13" i="1"/>
  <c r="E13" i="1"/>
  <c r="D13" i="1"/>
  <c r="C13" i="1"/>
  <c r="B13" i="1"/>
  <c r="F12" i="1"/>
  <c r="E12" i="1"/>
  <c r="D12" i="1"/>
  <c r="C12" i="1"/>
  <c r="B12" i="1"/>
  <c r="F11" i="1"/>
  <c r="E11" i="1"/>
  <c r="D11" i="1"/>
  <c r="C11" i="1"/>
  <c r="B11" i="1"/>
  <c r="F10" i="1"/>
  <c r="E10" i="1"/>
  <c r="D10" i="1"/>
  <c r="C10" i="1"/>
  <c r="B10" i="1"/>
  <c r="F9" i="1"/>
  <c r="E9" i="1"/>
  <c r="D9" i="1"/>
  <c r="C9" i="1"/>
  <c r="B9" i="1"/>
  <c r="F8" i="1"/>
  <c r="E8" i="1"/>
  <c r="D8" i="1"/>
  <c r="C8" i="1"/>
  <c r="B8" i="1"/>
  <c r="F7" i="1"/>
  <c r="E7" i="1"/>
  <c r="D7" i="1"/>
  <c r="C7" i="1"/>
  <c r="B7" i="1"/>
  <c r="F6" i="1"/>
  <c r="E6" i="1"/>
  <c r="D6" i="1"/>
  <c r="C6" i="1"/>
  <c r="B6" i="1"/>
  <c r="F5" i="1"/>
  <c r="E5" i="1"/>
  <c r="D5" i="1"/>
  <c r="C5" i="1"/>
  <c r="B5" i="1"/>
  <c r="F4" i="1"/>
  <c r="E4" i="1"/>
  <c r="D4" i="1"/>
  <c r="C4" i="1"/>
  <c r="B4" i="1"/>
  <c r="F3" i="1"/>
  <c r="E3" i="1"/>
  <c r="D3" i="1"/>
  <c r="C3" i="1"/>
  <c r="B3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<sst xmlns="http://schemas.openxmlformats.org/spreadsheetml/2006/main" count="489" uniqueCount="395">
  <si>
    <t>RENAES</t>
  </si>
  <si>
    <t>NUMERO_DOC</t>
  </si>
  <si>
    <t>EDAD_REG</t>
  </si>
  <si>
    <t>VIH</t>
  </si>
  <si>
    <t>SIFILIS</t>
  </si>
  <si>
    <t>HB</t>
  </si>
  <si>
    <t>01718574290</t>
  </si>
  <si>
    <t>2023-03-25</t>
  </si>
  <si>
    <t>41112853</t>
  </si>
  <si>
    <t>2023-07-07</t>
  </si>
  <si>
    <t>42967516</t>
  </si>
  <si>
    <t>2023-08-16</t>
  </si>
  <si>
    <t>43063313</t>
  </si>
  <si>
    <t>2023-07-06</t>
  </si>
  <si>
    <t>43190234</t>
  </si>
  <si>
    <t>2023-01-06</t>
  </si>
  <si>
    <t>43448316</t>
  </si>
  <si>
    <t>2023-02-21</t>
  </si>
  <si>
    <t>43777059</t>
  </si>
  <si>
    <t>2023-08-24</t>
  </si>
  <si>
    <t>44213226</t>
  </si>
  <si>
    <t>2023-07-04</t>
  </si>
  <si>
    <t>44214520</t>
  </si>
  <si>
    <t>2023-08-10</t>
  </si>
  <si>
    <t>44338115</t>
  </si>
  <si>
    <t>2023-03-14</t>
  </si>
  <si>
    <t>44646653</t>
  </si>
  <si>
    <t>2023-03-06</t>
  </si>
  <si>
    <t>44665287</t>
  </si>
  <si>
    <t>2023-05-22</t>
  </si>
  <si>
    <t>44844214</t>
  </si>
  <si>
    <t>2023-02-16</t>
  </si>
  <si>
    <t>44867809</t>
  </si>
  <si>
    <t>2023-02-23</t>
  </si>
  <si>
    <t>45037394</t>
  </si>
  <si>
    <t>45149049</t>
  </si>
  <si>
    <t>2023-03-01</t>
  </si>
  <si>
    <t>45173625</t>
  </si>
  <si>
    <t>2023-07-18</t>
  </si>
  <si>
    <t>45357728</t>
  </si>
  <si>
    <t>2023-03-20</t>
  </si>
  <si>
    <t>45666681</t>
  </si>
  <si>
    <t>2023-05-19</t>
  </si>
  <si>
    <t>45905043</t>
  </si>
  <si>
    <t>45982377</t>
  </si>
  <si>
    <t>2023-03-24</t>
  </si>
  <si>
    <t>46026007</t>
  </si>
  <si>
    <t>2023-01-17</t>
  </si>
  <si>
    <t>46067150</t>
  </si>
  <si>
    <t>2023-06-13</t>
  </si>
  <si>
    <t>46114565</t>
  </si>
  <si>
    <t>2023-08-08</t>
  </si>
  <si>
    <t>46119806</t>
  </si>
  <si>
    <t>2023-06-12</t>
  </si>
  <si>
    <t>46278819</t>
  </si>
  <si>
    <t>2023-09-14</t>
  </si>
  <si>
    <t>46284843</t>
  </si>
  <si>
    <t>2023-01-09</t>
  </si>
  <si>
    <t>46286253</t>
  </si>
  <si>
    <t>46293017</t>
  </si>
  <si>
    <t>2023-04-05</t>
  </si>
  <si>
    <t>46448982</t>
  </si>
  <si>
    <t>2023-06-17</t>
  </si>
  <si>
    <t>46489530</t>
  </si>
  <si>
    <t>2023-05-13</t>
  </si>
  <si>
    <t>46609908</t>
  </si>
  <si>
    <t>2023-04-27</t>
  </si>
  <si>
    <t>46963488</t>
  </si>
  <si>
    <t>2023-01-05</t>
  </si>
  <si>
    <t>47047286</t>
  </si>
  <si>
    <t>2023-05-15</t>
  </si>
  <si>
    <t>47114195</t>
  </si>
  <si>
    <t>47142263</t>
  </si>
  <si>
    <t>2023-06-29</t>
  </si>
  <si>
    <t>47147861</t>
  </si>
  <si>
    <t>47222884</t>
  </si>
  <si>
    <t>2023-07-10</t>
  </si>
  <si>
    <t>47242184</t>
  </si>
  <si>
    <t>2023-01-25</t>
  </si>
  <si>
    <t>47262463</t>
  </si>
  <si>
    <t>2023-04-13</t>
  </si>
  <si>
    <t>47361940</t>
  </si>
  <si>
    <t>2023-05-08</t>
  </si>
  <si>
    <t>47372720</t>
  </si>
  <si>
    <t>2023-04-12</t>
  </si>
  <si>
    <t>47409763</t>
  </si>
  <si>
    <t>2023-08-03</t>
  </si>
  <si>
    <t>47472021</t>
  </si>
  <si>
    <t>2023-07-03</t>
  </si>
  <si>
    <t>47500275</t>
  </si>
  <si>
    <t>47558739</t>
  </si>
  <si>
    <t>2023-03-16</t>
  </si>
  <si>
    <t>47631378</t>
  </si>
  <si>
    <t>2023-04-26</t>
  </si>
  <si>
    <t>47655770</t>
  </si>
  <si>
    <t>47704276</t>
  </si>
  <si>
    <t>2023-09-15</t>
  </si>
  <si>
    <t>48004380</t>
  </si>
  <si>
    <t>48014286</t>
  </si>
  <si>
    <t>2023-04-11</t>
  </si>
  <si>
    <t>48019616</t>
  </si>
  <si>
    <t>2023-03-28</t>
  </si>
  <si>
    <t>48139434</t>
  </si>
  <si>
    <t>2023-01-24</t>
  </si>
  <si>
    <t>48185988</t>
  </si>
  <si>
    <t>48248889</t>
  </si>
  <si>
    <t>2023-08-09</t>
  </si>
  <si>
    <t>48350599</t>
  </si>
  <si>
    <t>2023-08-17</t>
  </si>
  <si>
    <t>48361488</t>
  </si>
  <si>
    <t>2023-01-14</t>
  </si>
  <si>
    <t>48362044</t>
  </si>
  <si>
    <t>2023-07-21</t>
  </si>
  <si>
    <t>48385234</t>
  </si>
  <si>
    <t>2023-08-11</t>
  </si>
  <si>
    <t>48422696</t>
  </si>
  <si>
    <t>48461207</t>
  </si>
  <si>
    <t>2023-03-13</t>
  </si>
  <si>
    <t>48482212</t>
  </si>
  <si>
    <t>48577497</t>
  </si>
  <si>
    <t>2023-06-16</t>
  </si>
  <si>
    <t>48659676</t>
  </si>
  <si>
    <t>2023-06-08</t>
  </si>
  <si>
    <t>48673114</t>
  </si>
  <si>
    <t>2023-09-25</t>
  </si>
  <si>
    <t>48711737</t>
  </si>
  <si>
    <t>2023-08-25</t>
  </si>
  <si>
    <t>48727590</t>
  </si>
  <si>
    <t>2023-07-05</t>
  </si>
  <si>
    <t>48730042</t>
  </si>
  <si>
    <t>48762888</t>
  </si>
  <si>
    <t>2023-02-17</t>
  </si>
  <si>
    <t>48767186</t>
  </si>
  <si>
    <t>48779170</t>
  </si>
  <si>
    <t>2023-01-20</t>
  </si>
  <si>
    <t>48797462</t>
  </si>
  <si>
    <t>48822260</t>
  </si>
  <si>
    <t>2023-03-17</t>
  </si>
  <si>
    <t>48827834</t>
  </si>
  <si>
    <t>2023-04-18</t>
  </si>
  <si>
    <t>48880221</t>
  </si>
  <si>
    <t>2023-04-21</t>
  </si>
  <si>
    <t>48936315</t>
  </si>
  <si>
    <t>48948187</t>
  </si>
  <si>
    <t>2023-01-18</t>
  </si>
  <si>
    <t>48951489</t>
  </si>
  <si>
    <t>2023-04-14</t>
  </si>
  <si>
    <t>48974652</t>
  </si>
  <si>
    <t>48984582</t>
  </si>
  <si>
    <t>2023-04-10</t>
  </si>
  <si>
    <t>49034832</t>
  </si>
  <si>
    <t>2023-05-30</t>
  </si>
  <si>
    <t>49038787</t>
  </si>
  <si>
    <t>2023-08-29</t>
  </si>
  <si>
    <t>60013866</t>
  </si>
  <si>
    <t>60029655</t>
  </si>
  <si>
    <t>2023-09-01</t>
  </si>
  <si>
    <t>60187295</t>
  </si>
  <si>
    <t>2023-07-19</t>
  </si>
  <si>
    <t>60198234</t>
  </si>
  <si>
    <t>2023-03-23</t>
  </si>
  <si>
    <t>60313721</t>
  </si>
  <si>
    <t>60458792</t>
  </si>
  <si>
    <t>60482090</t>
  </si>
  <si>
    <t>60615489</t>
  </si>
  <si>
    <t>2023-06-02</t>
  </si>
  <si>
    <t>60645480</t>
  </si>
  <si>
    <t>60704289</t>
  </si>
  <si>
    <t>2023-02-07</t>
  </si>
  <si>
    <t>60767152</t>
  </si>
  <si>
    <t>60840945</t>
  </si>
  <si>
    <t>2023-02-13</t>
  </si>
  <si>
    <t>60840963</t>
  </si>
  <si>
    <t>2023-09-19</t>
  </si>
  <si>
    <t>60903963</t>
  </si>
  <si>
    <t>2023-07-08</t>
  </si>
  <si>
    <t>60911350</t>
  </si>
  <si>
    <t>2023-06-22</t>
  </si>
  <si>
    <t>61241865</t>
  </si>
  <si>
    <t>2023-04-03</t>
  </si>
  <si>
    <t>61242281</t>
  </si>
  <si>
    <t>2023-03-07</t>
  </si>
  <si>
    <t>61277250</t>
  </si>
  <si>
    <t>2023-07-15</t>
  </si>
  <si>
    <t>61382444</t>
  </si>
  <si>
    <t>2023-07-13</t>
  </si>
  <si>
    <t>61396375</t>
  </si>
  <si>
    <t>2023-04-24</t>
  </si>
  <si>
    <t>61408553</t>
  </si>
  <si>
    <t>2023-04-04</t>
  </si>
  <si>
    <t>61470477</t>
  </si>
  <si>
    <t>61549607</t>
  </si>
  <si>
    <t>2023-05-31</t>
  </si>
  <si>
    <t>61611075</t>
  </si>
  <si>
    <t>61735390</t>
  </si>
  <si>
    <t>2023-03-18</t>
  </si>
  <si>
    <t>61811612</t>
  </si>
  <si>
    <t>2023-05-04</t>
  </si>
  <si>
    <t>62038535</t>
  </si>
  <si>
    <t>2023-02-28</t>
  </si>
  <si>
    <t>62077480</t>
  </si>
  <si>
    <t>2023-02-24</t>
  </si>
  <si>
    <t>62083123</t>
  </si>
  <si>
    <t>62113559</t>
  </si>
  <si>
    <t>62212201</t>
  </si>
  <si>
    <t>62281632</t>
  </si>
  <si>
    <t>62316128</t>
  </si>
  <si>
    <t>2023-02-02</t>
  </si>
  <si>
    <t>62331263</t>
  </si>
  <si>
    <t>2023-03-15</t>
  </si>
  <si>
    <t>62336593</t>
  </si>
  <si>
    <t>62365589</t>
  </si>
  <si>
    <t>2023-01-30</t>
  </si>
  <si>
    <t>62654617</t>
  </si>
  <si>
    <t>62763669</t>
  </si>
  <si>
    <t>2023-08-31</t>
  </si>
  <si>
    <t>62816900</t>
  </si>
  <si>
    <t>62904291</t>
  </si>
  <si>
    <t>62913859</t>
  </si>
  <si>
    <t>2023-09-07</t>
  </si>
  <si>
    <t>62915015</t>
  </si>
  <si>
    <t>62931233</t>
  </si>
  <si>
    <t>62945272</t>
  </si>
  <si>
    <t>62947005</t>
  </si>
  <si>
    <t>2023-09-16</t>
  </si>
  <si>
    <t>62961437</t>
  </si>
  <si>
    <t>2023-09-04</t>
  </si>
  <si>
    <t>63038418</t>
  </si>
  <si>
    <t>2023-04-28</t>
  </si>
  <si>
    <t>63061406</t>
  </si>
  <si>
    <t>2023-02-11</t>
  </si>
  <si>
    <t>63073852</t>
  </si>
  <si>
    <t>63077134</t>
  </si>
  <si>
    <t>2023-01-31</t>
  </si>
  <si>
    <t>63098962</t>
  </si>
  <si>
    <t>63245712</t>
  </si>
  <si>
    <t>63280404</t>
  </si>
  <si>
    <t>2023-07-22</t>
  </si>
  <si>
    <t>63309944</t>
  </si>
  <si>
    <t>2023-05-05</t>
  </si>
  <si>
    <t>63423640</t>
  </si>
  <si>
    <t>2023-06-30</t>
  </si>
  <si>
    <t>63809719</t>
  </si>
  <si>
    <t>2023-06-19</t>
  </si>
  <si>
    <t>70140933</t>
  </si>
  <si>
    <t>70625778</t>
  </si>
  <si>
    <t>2023-05-11</t>
  </si>
  <si>
    <t>70650450</t>
  </si>
  <si>
    <t>70658844</t>
  </si>
  <si>
    <t>70658867</t>
  </si>
  <si>
    <t>71084121</t>
  </si>
  <si>
    <t>71113258</t>
  </si>
  <si>
    <t>2023-01-16</t>
  </si>
  <si>
    <t>71270924</t>
  </si>
  <si>
    <t>2023-08-07</t>
  </si>
  <si>
    <t>71399817</t>
  </si>
  <si>
    <t>2023-02-22</t>
  </si>
  <si>
    <t>71402150</t>
  </si>
  <si>
    <t>71761489</t>
  </si>
  <si>
    <t>2023-03-30</t>
  </si>
  <si>
    <t>72323896</t>
  </si>
  <si>
    <t>2023-05-10</t>
  </si>
  <si>
    <t>72625798</t>
  </si>
  <si>
    <t>72625825</t>
  </si>
  <si>
    <t>72769404</t>
  </si>
  <si>
    <t>72868409</t>
  </si>
  <si>
    <t>2023-04-19</t>
  </si>
  <si>
    <t>72893185</t>
  </si>
  <si>
    <t>73014397</t>
  </si>
  <si>
    <t>73338580</t>
  </si>
  <si>
    <t>2023-03-29</t>
  </si>
  <si>
    <t>73341294</t>
  </si>
  <si>
    <t>73489655</t>
  </si>
  <si>
    <t>2023-09-06</t>
  </si>
  <si>
    <t>73531842</t>
  </si>
  <si>
    <t>73803794</t>
  </si>
  <si>
    <t>2023-08-21</t>
  </si>
  <si>
    <t>73963279</t>
  </si>
  <si>
    <t>74604207</t>
  </si>
  <si>
    <t>74605026</t>
  </si>
  <si>
    <t>2023-06-06</t>
  </si>
  <si>
    <t>74685600</t>
  </si>
  <si>
    <t>74901006</t>
  </si>
  <si>
    <t>2023-06-28</t>
  </si>
  <si>
    <t>75031210</t>
  </si>
  <si>
    <t>2023-03-22</t>
  </si>
  <si>
    <t>75133149</t>
  </si>
  <si>
    <t>2023-03-31</t>
  </si>
  <si>
    <t>75160536</t>
  </si>
  <si>
    <t>75237856</t>
  </si>
  <si>
    <t>2023-08-04</t>
  </si>
  <si>
    <t>75331016</t>
  </si>
  <si>
    <t>75403218</t>
  </si>
  <si>
    <t>2023-08-18</t>
  </si>
  <si>
    <t>75622453</t>
  </si>
  <si>
    <t>75706927</t>
  </si>
  <si>
    <t>2023-05-09</t>
  </si>
  <si>
    <t>75714831</t>
  </si>
  <si>
    <t>75800852</t>
  </si>
  <si>
    <t>2023-09-09</t>
  </si>
  <si>
    <t>75812100</t>
  </si>
  <si>
    <t>2023-02-14</t>
  </si>
  <si>
    <t>75812157</t>
  </si>
  <si>
    <t>75901428</t>
  </si>
  <si>
    <t>2023-04-30</t>
  </si>
  <si>
    <t>76065215</t>
  </si>
  <si>
    <t>76138567</t>
  </si>
  <si>
    <t>76166323</t>
  </si>
  <si>
    <t>76254443</t>
  </si>
  <si>
    <t>76273517</t>
  </si>
  <si>
    <t>76326732</t>
  </si>
  <si>
    <t>76420071</t>
  </si>
  <si>
    <t>76545593</t>
  </si>
  <si>
    <t>76789297</t>
  </si>
  <si>
    <t>76794419</t>
  </si>
  <si>
    <t>76818235</t>
  </si>
  <si>
    <t>76830881</t>
  </si>
  <si>
    <t>76923045</t>
  </si>
  <si>
    <t>2023-02-06</t>
  </si>
  <si>
    <t>76927427</t>
  </si>
  <si>
    <t>2023-02-27</t>
  </si>
  <si>
    <t>77012415</t>
  </si>
  <si>
    <t>2023-01-10</t>
  </si>
  <si>
    <t>77098893</t>
  </si>
  <si>
    <t>77178526</t>
  </si>
  <si>
    <t>77438455</t>
  </si>
  <si>
    <t>2023-04-20</t>
  </si>
  <si>
    <t>77440628</t>
  </si>
  <si>
    <t>77534970</t>
  </si>
  <si>
    <t>77703433</t>
  </si>
  <si>
    <t>2023-07-11</t>
  </si>
  <si>
    <t>77810808</t>
  </si>
  <si>
    <t>2023-09-12</t>
  </si>
  <si>
    <t>77915586</t>
  </si>
  <si>
    <t>2023-01-26</t>
  </si>
  <si>
    <t>77917214</t>
  </si>
  <si>
    <t>77918208</t>
  </si>
  <si>
    <t>78475495</t>
  </si>
  <si>
    <t>2023-07-25</t>
  </si>
  <si>
    <t>78721345</t>
  </si>
  <si>
    <t>2023-03-27</t>
  </si>
  <si>
    <t>79134939</t>
  </si>
  <si>
    <t>2023-02-01</t>
  </si>
  <si>
    <t>79583151</t>
  </si>
  <si>
    <t>80504689</t>
  </si>
  <si>
    <t>80817708</t>
  </si>
  <si>
    <t>81077554</t>
  </si>
  <si>
    <t>81177974</t>
  </si>
  <si>
    <t>2023-07-24</t>
  </si>
  <si>
    <t>81537291</t>
  </si>
  <si>
    <t>81582050</t>
  </si>
  <si>
    <t>91139927</t>
  </si>
  <si>
    <t>92917478</t>
  </si>
  <si>
    <t>C01-00008731919</t>
  </si>
  <si>
    <t>2023-04-22</t>
  </si>
  <si>
    <t>SD-000033581917</t>
  </si>
  <si>
    <t>2023-03-21</t>
  </si>
  <si>
    <t>Provincia</t>
  </si>
  <si>
    <t>Distrito</t>
  </si>
  <si>
    <t>Red</t>
  </si>
  <si>
    <t>MicroRed</t>
  </si>
  <si>
    <t>Establecimientos</t>
  </si>
  <si>
    <t>45124880</t>
  </si>
  <si>
    <t>2023-10-10</t>
  </si>
  <si>
    <t>45208424</t>
  </si>
  <si>
    <t>46167839</t>
  </si>
  <si>
    <t>2023-10-14</t>
  </si>
  <si>
    <t>47734035</t>
  </si>
  <si>
    <t>47985608</t>
  </si>
  <si>
    <t>2023-10-11</t>
  </si>
  <si>
    <t>48479581</t>
  </si>
  <si>
    <t>48497204</t>
  </si>
  <si>
    <t>48540776</t>
  </si>
  <si>
    <t>2023-10-12</t>
  </si>
  <si>
    <t>60186938</t>
  </si>
  <si>
    <t>61898175</t>
  </si>
  <si>
    <t>2023-10-27</t>
  </si>
  <si>
    <t>62617989</t>
  </si>
  <si>
    <t>2023-10-02</t>
  </si>
  <si>
    <t>63185945</t>
  </si>
  <si>
    <t>2023-10-05</t>
  </si>
  <si>
    <t>63341754</t>
  </si>
  <si>
    <t>2023-10-03</t>
  </si>
  <si>
    <t>71274250</t>
  </si>
  <si>
    <t>2023-10-20</t>
  </si>
  <si>
    <t>72653972</t>
  </si>
  <si>
    <t>2023-10-13</t>
  </si>
  <si>
    <t>74529189</t>
  </si>
  <si>
    <t>74572901</t>
  </si>
  <si>
    <t>75296148</t>
  </si>
  <si>
    <t>76811917</t>
  </si>
  <si>
    <t>76945954</t>
  </si>
  <si>
    <t>2023-10-07</t>
  </si>
  <si>
    <t>79218787</t>
  </si>
  <si>
    <t>2023-10-23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</si>
</sst>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ablecimientos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SS"/>
    </sheetNames>
    <sheetDataSet>
      <sheetData sheetId="0">
        <row r="1">
          <cell r="A1" t="str">
            <v>Renaes</v>
          </cell>
          <cell r="B1" t="str">
            <v>Provincia</v>
          </cell>
          <cell r="C1" t="str">
            <v>Distrito</v>
          </cell>
          <cell r="D1" t="str">
            <v>UE</v>
          </cell>
          <cell r="E1" t="str">
            <v>UNIDAD EJECUTORA</v>
          </cell>
          <cell r="F1" t="str">
            <v>Red</v>
          </cell>
          <cell r="G1" t="str">
            <v>MicroRed</v>
          </cell>
          <cell r="H1" t="str">
            <v>Cat</v>
          </cell>
          <cell r="I1" t="str">
            <v>Renaes</v>
          </cell>
          <cell r="J1" t="str">
            <v>Establecimientos</v>
          </cell>
        </row>
        <row r="2">
          <cell r="A2">
            <v>3</v>
          </cell>
          <cell r="B2" t="str">
            <v>MAYNAS</v>
          </cell>
          <cell r="C2" t="str">
            <v>PUNCHANA</v>
          </cell>
          <cell r="D2">
            <v>403</v>
          </cell>
          <cell r="E2" t="str">
            <v>HOSPITAL REGIONAL LORETO</v>
          </cell>
          <cell r="F2" t="str">
            <v>NO PERTENECE A NINGUNA RED</v>
          </cell>
          <cell r="G2" t="str">
            <v>NO PERTENECE A NINGUNA MICRORED</v>
          </cell>
          <cell r="H2" t="str">
            <v>III - 1</v>
          </cell>
          <cell r="I2">
            <v>3</v>
          </cell>
          <cell r="J2" t="str">
            <v>HOSP.REGIONAL DE LORETO "Felipe Arriola Iglesias"</v>
          </cell>
        </row>
        <row r="3">
          <cell r="A3">
            <v>1</v>
          </cell>
          <cell r="B3" t="str">
            <v>MAYNAS</v>
          </cell>
          <cell r="C3" t="str">
            <v>IQUITOS</v>
          </cell>
          <cell r="D3">
            <v>402</v>
          </cell>
          <cell r="E3" t="str">
            <v>HOSPITAL DE APOYO IQUITOS</v>
          </cell>
          <cell r="F3" t="str">
            <v>NO PERTENECE A NINGUNA RED</v>
          </cell>
          <cell r="G3" t="str">
            <v>NO PERTENECE A NINGUNA MICRORED</v>
          </cell>
          <cell r="H3" t="str">
            <v>II - 2</v>
          </cell>
          <cell r="I3">
            <v>1</v>
          </cell>
          <cell r="J3" t="str">
            <v>HOSPITAL IQUITOS "Cesar Garayar Garcia"</v>
          </cell>
        </row>
        <row r="4">
          <cell r="A4">
            <v>210</v>
          </cell>
          <cell r="B4" t="str">
            <v>ALTO AMAZONAS</v>
          </cell>
          <cell r="C4" t="str">
            <v>YURIMAGUAS</v>
          </cell>
          <cell r="D4">
            <v>405</v>
          </cell>
          <cell r="E4" t="str">
            <v>HOSPITAL SANTA GEMA DE YURIMAGUAS</v>
          </cell>
          <cell r="F4" t="str">
            <v>NO PERTENECE A NINGUNA RED</v>
          </cell>
          <cell r="G4" t="str">
            <v>NO PERTENECE A NINGUNA MICRORED</v>
          </cell>
          <cell r="H4" t="str">
            <v>II - 2</v>
          </cell>
          <cell r="I4">
            <v>210</v>
          </cell>
          <cell r="J4" t="str">
            <v>HOSP Santa Gema de Yurimaguas</v>
          </cell>
        </row>
        <row r="5">
          <cell r="A5">
            <v>66</v>
          </cell>
          <cell r="B5" t="str">
            <v>MAYNAS</v>
          </cell>
          <cell r="C5" t="str">
            <v>NAPO</v>
          </cell>
          <cell r="D5">
            <v>400</v>
          </cell>
          <cell r="E5" t="str">
            <v>SALUD LORETO</v>
          </cell>
          <cell r="F5" t="str">
            <v>MAYNAS PERIFERIE</v>
          </cell>
          <cell r="G5" t="str">
            <v>SANTA CLOTILDE</v>
          </cell>
          <cell r="H5" t="str">
            <v>II - 1</v>
          </cell>
          <cell r="I5">
            <v>66</v>
          </cell>
          <cell r="J5" t="str">
            <v>SANTA CLOTILDE</v>
          </cell>
        </row>
        <row r="6">
          <cell r="A6">
            <v>162</v>
          </cell>
          <cell r="B6" t="str">
            <v>UCAYALI</v>
          </cell>
          <cell r="C6" t="str">
            <v>CONTAMANA</v>
          </cell>
          <cell r="D6">
            <v>406</v>
          </cell>
          <cell r="E6" t="str">
            <v>SALUD UCAYALI-CONTAMANA</v>
          </cell>
          <cell r="F6" t="str">
            <v>NO PERTENECE A NINGUNA RED</v>
          </cell>
          <cell r="G6" t="str">
            <v>NO PERTENECE A NINGUNA MICRORED</v>
          </cell>
          <cell r="H6" t="str">
            <v>II - 1</v>
          </cell>
          <cell r="I6">
            <v>162</v>
          </cell>
          <cell r="J6" t="str">
            <v>HOSP CONTAMANA</v>
          </cell>
        </row>
        <row r="7">
          <cell r="A7">
            <v>7</v>
          </cell>
          <cell r="B7" t="str">
            <v>MAYNAS</v>
          </cell>
          <cell r="C7" t="str">
            <v>IQUITOS</v>
          </cell>
          <cell r="D7">
            <v>400</v>
          </cell>
          <cell r="E7" t="str">
            <v>SALUD LORETO</v>
          </cell>
          <cell r="F7" t="str">
            <v>MAYNAS CIUDAD</v>
          </cell>
          <cell r="G7" t="str">
            <v>IQUITOS NORTE</v>
          </cell>
          <cell r="H7" t="str">
            <v xml:space="preserve">C.S. I-4 </v>
          </cell>
          <cell r="I7">
            <v>7</v>
          </cell>
          <cell r="J7" t="str">
            <v>MORONACOCHA</v>
          </cell>
        </row>
        <row r="8">
          <cell r="A8">
            <v>21146</v>
          </cell>
          <cell r="B8" t="str">
            <v>MAYNAS</v>
          </cell>
          <cell r="C8" t="str">
            <v>PUNCHANA</v>
          </cell>
          <cell r="D8">
            <v>400</v>
          </cell>
          <cell r="E8" t="str">
            <v>SALUD LORETO</v>
          </cell>
          <cell r="F8" t="str">
            <v>NO PERTENECE A NINGUNA RED</v>
          </cell>
          <cell r="G8" t="str">
            <v>NO PERTENECE A NINGUNA MICRORED</v>
          </cell>
          <cell r="H8" t="str">
            <v>SC-SMA</v>
          </cell>
          <cell r="I8">
            <v>21146</v>
          </cell>
          <cell r="J8" t="str">
            <v>SAMU DIRESA LORETO-CPCED</v>
          </cell>
        </row>
        <row r="9">
          <cell r="A9">
            <v>27598</v>
          </cell>
          <cell r="B9" t="str">
            <v>MAYNAS</v>
          </cell>
          <cell r="C9" t="str">
            <v>IQUITOS</v>
          </cell>
          <cell r="D9">
            <v>400</v>
          </cell>
          <cell r="E9" t="str">
            <v>SALUD LORETO</v>
          </cell>
          <cell r="F9" t="str">
            <v>MAYNAS CIUDAD</v>
          </cell>
          <cell r="G9" t="str">
            <v>IQUITOS NORTE</v>
          </cell>
          <cell r="H9" t="str">
            <v xml:space="preserve">C.S. I-3 </v>
          </cell>
          <cell r="I9">
            <v>27598</v>
          </cell>
          <cell r="J9" t="str">
            <v>CENTRO DE SALUD MENTAL COMUNITARIO IQUITOS</v>
          </cell>
        </row>
        <row r="10">
          <cell r="A10">
            <v>12</v>
          </cell>
          <cell r="B10" t="str">
            <v>MAYNAS</v>
          </cell>
          <cell r="C10" t="str">
            <v>IQUITOS</v>
          </cell>
          <cell r="D10">
            <v>400</v>
          </cell>
          <cell r="E10" t="str">
            <v>SALUD LORETO</v>
          </cell>
          <cell r="F10" t="str">
            <v>MAYNAS CIUDAD</v>
          </cell>
          <cell r="G10" t="str">
            <v>IQUITOS NORTE</v>
          </cell>
          <cell r="H10" t="str">
            <v>P.S. I-1</v>
          </cell>
          <cell r="I10">
            <v>12</v>
          </cell>
          <cell r="J10" t="str">
            <v>MANACAMIRI</v>
          </cell>
        </row>
        <row r="11">
          <cell r="A11">
            <v>270</v>
          </cell>
          <cell r="B11" t="str">
            <v>MAYNAS</v>
          </cell>
          <cell r="C11" t="str">
            <v>IQUITOS</v>
          </cell>
          <cell r="D11">
            <v>400</v>
          </cell>
          <cell r="E11" t="str">
            <v>SALUD LORETO</v>
          </cell>
          <cell r="F11" t="str">
            <v>MAYNAS CIUDAD</v>
          </cell>
          <cell r="G11" t="str">
            <v>IQUITOS NORTE</v>
          </cell>
          <cell r="H11" t="str">
            <v>P.S. I-1</v>
          </cell>
          <cell r="I11">
            <v>270</v>
          </cell>
          <cell r="J11" t="str">
            <v>SAN JOSE DE LUPUNA</v>
          </cell>
        </row>
        <row r="12">
          <cell r="A12">
            <v>6945</v>
          </cell>
          <cell r="B12" t="str">
            <v>MAYNAS</v>
          </cell>
          <cell r="C12" t="str">
            <v>IQUITOS</v>
          </cell>
          <cell r="D12">
            <v>400</v>
          </cell>
          <cell r="E12" t="str">
            <v>SALUD LORETO</v>
          </cell>
          <cell r="F12" t="str">
            <v>MAYNAS CIUDAD</v>
          </cell>
          <cell r="G12" t="str">
            <v>IQUITOS NORTE</v>
          </cell>
          <cell r="H12" t="str">
            <v>P.S. I-1</v>
          </cell>
          <cell r="I12">
            <v>6945</v>
          </cell>
          <cell r="J12" t="str">
            <v>NUEVO LIBERTAD</v>
          </cell>
        </row>
        <row r="13">
          <cell r="A13">
            <v>21334</v>
          </cell>
          <cell r="B13" t="str">
            <v>MAYNAS</v>
          </cell>
          <cell r="C13" t="str">
            <v>IQUITOS</v>
          </cell>
          <cell r="D13">
            <v>400</v>
          </cell>
          <cell r="E13" t="str">
            <v>SALUD LORETO</v>
          </cell>
          <cell r="F13" t="str">
            <v>MAYNAS CIUDAD</v>
          </cell>
          <cell r="G13" t="str">
            <v>IQUITOS NORTE</v>
          </cell>
          <cell r="H13" t="str">
            <v>P.S. I-1</v>
          </cell>
          <cell r="I13">
            <v>21334</v>
          </cell>
          <cell r="J13" t="str">
            <v>SANTA RITA DE NANAY</v>
          </cell>
        </row>
        <row r="14">
          <cell r="A14">
            <v>8</v>
          </cell>
          <cell r="B14" t="str">
            <v>MAYNAS</v>
          </cell>
          <cell r="C14" t="str">
            <v>IQUITOS</v>
          </cell>
          <cell r="D14">
            <v>400</v>
          </cell>
          <cell r="E14" t="str">
            <v>SALUD LORETO</v>
          </cell>
          <cell r="F14" t="str">
            <v>MAYNAS CIUDAD</v>
          </cell>
          <cell r="G14" t="str">
            <v>IQUITOS NORTE</v>
          </cell>
          <cell r="H14" t="str">
            <v xml:space="preserve">C.S. I-3 </v>
          </cell>
          <cell r="I14">
            <v>8</v>
          </cell>
          <cell r="J14" t="str">
            <v>TUPAC AMARU De Iquitos "Lic.Enf. Jenny Esther Carrasco"</v>
          </cell>
        </row>
        <row r="15">
          <cell r="A15">
            <v>11</v>
          </cell>
          <cell r="B15" t="str">
            <v>MAYNAS</v>
          </cell>
          <cell r="C15" t="str">
            <v>IQUITOS</v>
          </cell>
          <cell r="D15">
            <v>400</v>
          </cell>
          <cell r="E15" t="str">
            <v>SALUD LORETO</v>
          </cell>
          <cell r="F15" t="str">
            <v>MAYNAS CIUDAD</v>
          </cell>
          <cell r="G15" t="str">
            <v>IQUITOS NORTE</v>
          </cell>
          <cell r="H15" t="str">
            <v>P.S. I-1</v>
          </cell>
          <cell r="I15">
            <v>11</v>
          </cell>
          <cell r="J15" t="str">
            <v>VARGAS GUERRA</v>
          </cell>
        </row>
        <row r="16">
          <cell r="A16">
            <v>15</v>
          </cell>
          <cell r="B16" t="str">
            <v>MAYNAS</v>
          </cell>
          <cell r="C16" t="str">
            <v>IQUITOS</v>
          </cell>
          <cell r="D16">
            <v>400</v>
          </cell>
          <cell r="E16" t="str">
            <v>SALUD LORETO</v>
          </cell>
          <cell r="F16" t="str">
            <v>MAYNAS CIUDAD</v>
          </cell>
          <cell r="G16" t="str">
            <v>IQUITOS NORTE</v>
          </cell>
          <cell r="H16" t="str">
            <v>P.S. I-2</v>
          </cell>
          <cell r="I16">
            <v>15</v>
          </cell>
          <cell r="J16" t="str">
            <v>PORVENIR de Iquitos</v>
          </cell>
        </row>
        <row r="17">
          <cell r="A17">
            <v>4</v>
          </cell>
          <cell r="B17" t="str">
            <v>MAYNAS</v>
          </cell>
          <cell r="C17" t="str">
            <v>ALTO NANAY</v>
          </cell>
          <cell r="D17">
            <v>400</v>
          </cell>
          <cell r="E17" t="str">
            <v>SALUD LORETO</v>
          </cell>
          <cell r="F17" t="str">
            <v>MAYNAS CIUDAD</v>
          </cell>
          <cell r="G17" t="str">
            <v>IQUITOS NORTE</v>
          </cell>
          <cell r="H17" t="str">
            <v xml:space="preserve">C.S. I-3 </v>
          </cell>
          <cell r="I17">
            <v>4</v>
          </cell>
          <cell r="J17" t="str">
            <v>SANTA MARIA DE NANAY</v>
          </cell>
        </row>
        <row r="18">
          <cell r="A18">
            <v>5</v>
          </cell>
          <cell r="B18" t="str">
            <v>MAYNAS</v>
          </cell>
          <cell r="C18" t="str">
            <v>ALTO NANAY</v>
          </cell>
          <cell r="D18">
            <v>400</v>
          </cell>
          <cell r="E18" t="str">
            <v>SALUD LORETO</v>
          </cell>
          <cell r="F18" t="str">
            <v>MAYNAS CIUDAD</v>
          </cell>
          <cell r="G18" t="str">
            <v>IQUITOS NORTE</v>
          </cell>
          <cell r="H18" t="str">
            <v>P.S. I-1</v>
          </cell>
          <cell r="I18">
            <v>5</v>
          </cell>
          <cell r="J18" t="str">
            <v>SAMITO</v>
          </cell>
        </row>
        <row r="19">
          <cell r="A19">
            <v>273</v>
          </cell>
          <cell r="B19" t="str">
            <v>MAYNAS</v>
          </cell>
          <cell r="C19" t="str">
            <v>ALTO NANAY</v>
          </cell>
          <cell r="D19">
            <v>400</v>
          </cell>
          <cell r="E19" t="str">
            <v>SALUD LORETO</v>
          </cell>
          <cell r="F19" t="str">
            <v>MAYNAS CIUDAD</v>
          </cell>
          <cell r="G19" t="str">
            <v>IQUITOS NORTE</v>
          </cell>
          <cell r="H19" t="str">
            <v>P.S. I-1</v>
          </cell>
          <cell r="I19">
            <v>273</v>
          </cell>
          <cell r="J19" t="str">
            <v>SAN ANTONIO DE PINTUYACU</v>
          </cell>
        </row>
        <row r="20">
          <cell r="A20">
            <v>30485</v>
          </cell>
          <cell r="B20" t="str">
            <v>MAYNAS</v>
          </cell>
          <cell r="C20" t="str">
            <v>IQUITOS</v>
          </cell>
          <cell r="D20">
            <v>400</v>
          </cell>
          <cell r="E20" t="str">
            <v>SALUD LORETO</v>
          </cell>
          <cell r="F20" t="str">
            <v>MAYNAS CIUDAD</v>
          </cell>
          <cell r="G20" t="str">
            <v>IQUITOS NORTE</v>
          </cell>
          <cell r="H20" t="str">
            <v>SC-SMA</v>
          </cell>
          <cell r="I20">
            <v>30485</v>
          </cell>
          <cell r="J20" t="str">
            <v>HOGAR PROTEGIDO DE IQUITOS</v>
          </cell>
        </row>
        <row r="21">
          <cell r="A21">
            <v>6</v>
          </cell>
          <cell r="B21" t="str">
            <v>MAYNAS</v>
          </cell>
          <cell r="C21" t="str">
            <v>ALTO NANAY</v>
          </cell>
          <cell r="D21">
            <v>400</v>
          </cell>
          <cell r="E21" t="str">
            <v>SALUD LORETO</v>
          </cell>
          <cell r="F21" t="str">
            <v>MAYNAS CIUDAD</v>
          </cell>
          <cell r="G21" t="str">
            <v>IQUITOS NORTE</v>
          </cell>
          <cell r="H21" t="str">
            <v>P.S. I-1</v>
          </cell>
          <cell r="I21">
            <v>6</v>
          </cell>
          <cell r="J21" t="str">
            <v>DIAMANTE AZUL</v>
          </cell>
        </row>
        <row r="22">
          <cell r="A22">
            <v>25</v>
          </cell>
          <cell r="B22" t="str">
            <v>MAYNAS</v>
          </cell>
          <cell r="C22" t="str">
            <v>SAN JUAN BAUTISTA</v>
          </cell>
          <cell r="D22">
            <v>400</v>
          </cell>
          <cell r="E22" t="str">
            <v>SALUD LORETO</v>
          </cell>
          <cell r="F22" t="str">
            <v>MAYNAS CIUDAD</v>
          </cell>
          <cell r="G22" t="str">
            <v>IQUITOS SUR</v>
          </cell>
          <cell r="H22" t="str">
            <v xml:space="preserve">C.S. I-4 </v>
          </cell>
          <cell r="I22">
            <v>25</v>
          </cell>
          <cell r="J22" t="str">
            <v>SAN JUAN DE MIRAFLORES</v>
          </cell>
        </row>
        <row r="23">
          <cell r="A23">
            <v>26052</v>
          </cell>
          <cell r="B23" t="str">
            <v>MAYNAS</v>
          </cell>
          <cell r="C23" t="str">
            <v>SAN JUAN BAUTISTA</v>
          </cell>
          <cell r="D23">
            <v>400</v>
          </cell>
          <cell r="E23" t="str">
            <v>SALUD LORETO</v>
          </cell>
          <cell r="F23" t="str">
            <v>MAYNAS CIUDAD</v>
          </cell>
          <cell r="G23" t="str">
            <v>IQUITOS SUR</v>
          </cell>
          <cell r="H23" t="str">
            <v xml:space="preserve">C.S. I-3 </v>
          </cell>
          <cell r="I23">
            <v>26052</v>
          </cell>
          <cell r="J23" t="str">
            <v>CENTRO DE SALUD MENTAL COMUNITARIO UKA YAKI TSA  WA</v>
          </cell>
        </row>
        <row r="24">
          <cell r="A24">
            <v>27259</v>
          </cell>
          <cell r="B24" t="str">
            <v>MAYNAS</v>
          </cell>
          <cell r="C24" t="str">
            <v>SAN JUAN BAUTISTA</v>
          </cell>
          <cell r="D24">
            <v>400</v>
          </cell>
          <cell r="E24" t="str">
            <v>SALUD LORETO</v>
          </cell>
          <cell r="F24" t="str">
            <v>MAYNAS CIUDAD</v>
          </cell>
          <cell r="G24" t="str">
            <v>IQUITOS SUR</v>
          </cell>
          <cell r="H24" t="str">
            <v xml:space="preserve">C.S. I-3 </v>
          </cell>
          <cell r="I24">
            <v>27259</v>
          </cell>
          <cell r="J24" t="str">
            <v>CENTRO DE REFERENCIA DE INFECCIONE DE TRANSMISIÓN SEXUAL CERITS - SAN JUAN</v>
          </cell>
        </row>
        <row r="25">
          <cell r="A25">
            <v>28</v>
          </cell>
          <cell r="B25" t="str">
            <v>MAYNAS</v>
          </cell>
          <cell r="C25" t="str">
            <v>SAN JUAN BAUTISTA</v>
          </cell>
          <cell r="D25">
            <v>400</v>
          </cell>
          <cell r="E25" t="str">
            <v>SALUD LORETO</v>
          </cell>
          <cell r="F25" t="str">
            <v>MAYNAS CIUDAD</v>
          </cell>
          <cell r="G25" t="str">
            <v>IQUITOS SUR</v>
          </cell>
          <cell r="H25" t="str">
            <v>P.S. I-1</v>
          </cell>
          <cell r="I25">
            <v>28</v>
          </cell>
          <cell r="J25" t="str">
            <v>RUMOCOCHA</v>
          </cell>
        </row>
        <row r="26">
          <cell r="A26">
            <v>6693</v>
          </cell>
          <cell r="B26" t="str">
            <v>MAYNAS</v>
          </cell>
          <cell r="C26" t="str">
            <v>SAN JUAN BAUTISTA</v>
          </cell>
          <cell r="D26">
            <v>400</v>
          </cell>
          <cell r="E26" t="str">
            <v>SALUD LORETO</v>
          </cell>
          <cell r="F26" t="str">
            <v>MAYNAS CIUDAD</v>
          </cell>
          <cell r="G26" t="str">
            <v>IQUITOS SUR</v>
          </cell>
          <cell r="H26" t="str">
            <v>P.S. I-2</v>
          </cell>
          <cell r="I26">
            <v>6693</v>
          </cell>
          <cell r="J26" t="str">
            <v>MODELO</v>
          </cell>
        </row>
        <row r="27">
          <cell r="A27">
            <v>26</v>
          </cell>
          <cell r="B27" t="str">
            <v>MAYNAS</v>
          </cell>
          <cell r="C27" t="str">
            <v>SAN JUAN BAUTISTA</v>
          </cell>
          <cell r="D27">
            <v>400</v>
          </cell>
          <cell r="E27" t="str">
            <v>SALUD LORETO</v>
          </cell>
          <cell r="F27" t="str">
            <v>MAYNAS CIUDAD</v>
          </cell>
          <cell r="G27" t="str">
            <v>IQUITOS SUR</v>
          </cell>
          <cell r="H27" t="str">
            <v xml:space="preserve">C.S. I-3 </v>
          </cell>
          <cell r="I27">
            <v>26</v>
          </cell>
          <cell r="J27" t="str">
            <v>PROGRESO De San Juan Bautista</v>
          </cell>
        </row>
        <row r="28">
          <cell r="A28">
            <v>30</v>
          </cell>
          <cell r="B28" t="str">
            <v>MAYNAS</v>
          </cell>
          <cell r="C28" t="str">
            <v>SAN JUAN BAUTISTA</v>
          </cell>
          <cell r="D28">
            <v>400</v>
          </cell>
          <cell r="E28" t="str">
            <v>SALUD LORETO</v>
          </cell>
          <cell r="F28" t="str">
            <v>MAYNAS CIUDAD</v>
          </cell>
          <cell r="G28" t="str">
            <v>IQUITOS SUR</v>
          </cell>
          <cell r="H28" t="str">
            <v xml:space="preserve">P.S. I-2  </v>
          </cell>
          <cell r="I28">
            <v>30</v>
          </cell>
          <cell r="J28" t="str">
            <v>SANTO TOMAS de San Juan Bautista</v>
          </cell>
        </row>
        <row r="29">
          <cell r="A29">
            <v>32</v>
          </cell>
          <cell r="B29" t="str">
            <v>MAYNAS</v>
          </cell>
          <cell r="C29" t="str">
            <v>SAN JUAN BAUTISTA</v>
          </cell>
          <cell r="D29">
            <v>400</v>
          </cell>
          <cell r="E29" t="str">
            <v>SALUD LORETO</v>
          </cell>
          <cell r="F29" t="str">
            <v>MAYNAS CIUDAD</v>
          </cell>
          <cell r="G29" t="str">
            <v>IQUITOS SUR</v>
          </cell>
          <cell r="H29" t="str">
            <v xml:space="preserve">P.S. I-2  </v>
          </cell>
          <cell r="I29">
            <v>32</v>
          </cell>
          <cell r="J29" t="str">
            <v>QUISTOCOCHA</v>
          </cell>
        </row>
        <row r="30">
          <cell r="A30">
            <v>31</v>
          </cell>
          <cell r="B30" t="str">
            <v>MAYNAS</v>
          </cell>
          <cell r="C30" t="str">
            <v>SAN JUAN BAUTISTA</v>
          </cell>
          <cell r="D30">
            <v>400</v>
          </cell>
          <cell r="E30" t="str">
            <v>SALUD LORETO</v>
          </cell>
          <cell r="F30" t="str">
            <v>MAYNAS CIUDAD</v>
          </cell>
          <cell r="G30" t="str">
            <v>IQUITOS SUR</v>
          </cell>
          <cell r="H30" t="str">
            <v xml:space="preserve">P.S. I-2 </v>
          </cell>
          <cell r="I30">
            <v>31</v>
          </cell>
          <cell r="J30" t="str">
            <v>ZUNGAROCOCHA</v>
          </cell>
        </row>
        <row r="31">
          <cell r="A31">
            <v>35</v>
          </cell>
          <cell r="B31" t="str">
            <v>MAYNAS</v>
          </cell>
          <cell r="C31" t="str">
            <v>SAN JUAN BAUTISTA</v>
          </cell>
          <cell r="D31">
            <v>400</v>
          </cell>
          <cell r="E31" t="str">
            <v>SALUD LORETO</v>
          </cell>
          <cell r="F31" t="str">
            <v>MAYNAS CIUDAD</v>
          </cell>
          <cell r="G31" t="str">
            <v>IQUITOS SUR</v>
          </cell>
          <cell r="H31" t="str">
            <v>P.S. I-1</v>
          </cell>
          <cell r="I31">
            <v>35</v>
          </cell>
          <cell r="J31" t="str">
            <v>VARILLAL</v>
          </cell>
        </row>
        <row r="32">
          <cell r="A32">
            <v>34</v>
          </cell>
          <cell r="B32" t="str">
            <v>MAYNAS</v>
          </cell>
          <cell r="C32" t="str">
            <v>SAN JUAN BAUTISTA</v>
          </cell>
          <cell r="D32">
            <v>400</v>
          </cell>
          <cell r="E32" t="str">
            <v>SALUD LORETO</v>
          </cell>
          <cell r="F32" t="str">
            <v>MAYNAS CIUDAD</v>
          </cell>
          <cell r="G32" t="str">
            <v>IQUITOS SUR</v>
          </cell>
          <cell r="H32" t="str">
            <v>P.S. I-1</v>
          </cell>
          <cell r="I32">
            <v>34</v>
          </cell>
          <cell r="J32" t="str">
            <v>MORALILLO</v>
          </cell>
        </row>
        <row r="33">
          <cell r="A33">
            <v>6846</v>
          </cell>
          <cell r="B33" t="str">
            <v>MAYNAS</v>
          </cell>
          <cell r="C33" t="str">
            <v>SAN JUAN BAUTISTA</v>
          </cell>
          <cell r="D33">
            <v>400</v>
          </cell>
          <cell r="E33" t="str">
            <v>SALUD LORETO</v>
          </cell>
          <cell r="F33" t="str">
            <v>MAYNAS CIUDAD</v>
          </cell>
          <cell r="G33" t="str">
            <v>IQUITOS SUR</v>
          </cell>
          <cell r="H33" t="str">
            <v>P.S. I-1</v>
          </cell>
          <cell r="I33">
            <v>6846</v>
          </cell>
          <cell r="J33" t="str">
            <v>VILLA BUEN PASTOR</v>
          </cell>
        </row>
        <row r="34">
          <cell r="A34">
            <v>6794</v>
          </cell>
          <cell r="B34" t="str">
            <v>MAYNAS</v>
          </cell>
          <cell r="C34" t="str">
            <v>SAN JUAN BAUTISTA</v>
          </cell>
          <cell r="D34">
            <v>400</v>
          </cell>
          <cell r="E34" t="str">
            <v>SALUD LORETO</v>
          </cell>
          <cell r="F34" t="str">
            <v>MAYNAS CIUDAD</v>
          </cell>
          <cell r="G34" t="str">
            <v>IQUITOS SUR</v>
          </cell>
          <cell r="H34" t="str">
            <v xml:space="preserve">P.S. I-2 </v>
          </cell>
          <cell r="I34">
            <v>6794</v>
          </cell>
          <cell r="J34" t="str">
            <v xml:space="preserve">LOS DELFINES </v>
          </cell>
        </row>
        <row r="35">
          <cell r="A35">
            <v>17213</v>
          </cell>
          <cell r="B35" t="str">
            <v>MAYNAS</v>
          </cell>
          <cell r="C35" t="str">
            <v>SAN JUAN BAUTISTA</v>
          </cell>
          <cell r="D35">
            <v>400</v>
          </cell>
          <cell r="E35" t="str">
            <v>SALUD LORETO</v>
          </cell>
          <cell r="F35" t="str">
            <v>MAYNAS CIUDAD</v>
          </cell>
          <cell r="G35" t="str">
            <v>IQUITOS SUR</v>
          </cell>
          <cell r="H35" t="str">
            <v>P.S. I-1</v>
          </cell>
          <cell r="I35">
            <v>17213</v>
          </cell>
          <cell r="J35" t="str">
            <v>PEÑA NEGRA</v>
          </cell>
        </row>
        <row r="36">
          <cell r="A36">
            <v>29</v>
          </cell>
          <cell r="B36" t="str">
            <v>MAYNAS</v>
          </cell>
          <cell r="C36" t="str">
            <v>SAN JUAN BAUTISTA</v>
          </cell>
          <cell r="D36">
            <v>400</v>
          </cell>
          <cell r="E36" t="str">
            <v>SALUD LORETO</v>
          </cell>
          <cell r="F36" t="str">
            <v>MAYNAS CIUDAD</v>
          </cell>
          <cell r="G36" t="str">
            <v>IQUITOS SUR</v>
          </cell>
          <cell r="H36" t="str">
            <v xml:space="preserve">C.S. I-3 </v>
          </cell>
          <cell r="I36">
            <v>29</v>
          </cell>
          <cell r="J36" t="str">
            <v xml:space="preserve">SANTA CLARA DE NANAY </v>
          </cell>
        </row>
        <row r="37">
          <cell r="A37">
            <v>36</v>
          </cell>
          <cell r="B37" t="str">
            <v>MAYNAS</v>
          </cell>
          <cell r="C37" t="str">
            <v>SAN JUAN BAUTISTA</v>
          </cell>
          <cell r="D37">
            <v>400</v>
          </cell>
          <cell r="E37" t="str">
            <v>SALUD LORETO</v>
          </cell>
          <cell r="F37" t="str">
            <v>MAYNAS CIUDAD</v>
          </cell>
          <cell r="G37" t="str">
            <v>IQUITOS SUR</v>
          </cell>
          <cell r="H37" t="str">
            <v>P.S. I-1</v>
          </cell>
          <cell r="I37">
            <v>36</v>
          </cell>
          <cell r="J37" t="str">
            <v>SAN PABLO DE CUYANA</v>
          </cell>
        </row>
        <row r="38">
          <cell r="A38">
            <v>33</v>
          </cell>
          <cell r="B38" t="str">
            <v>MAYNAS</v>
          </cell>
          <cell r="C38" t="str">
            <v>SAN JUAN BAUTISTA</v>
          </cell>
          <cell r="D38">
            <v>400</v>
          </cell>
          <cell r="E38" t="str">
            <v>SALUD LORETO</v>
          </cell>
          <cell r="F38" t="str">
            <v>MAYNAS CIUDAD</v>
          </cell>
          <cell r="G38" t="str">
            <v>IQUITOS SUR</v>
          </cell>
          <cell r="H38" t="str">
            <v xml:space="preserve">P.S. I-2 </v>
          </cell>
          <cell r="I38">
            <v>33</v>
          </cell>
          <cell r="J38" t="str">
            <v xml:space="preserve">PAUJIL </v>
          </cell>
        </row>
        <row r="39">
          <cell r="A39">
            <v>6694</v>
          </cell>
          <cell r="B39" t="str">
            <v>MAYNAS</v>
          </cell>
          <cell r="C39" t="str">
            <v>SAN JUAN BAUTISTA</v>
          </cell>
          <cell r="D39">
            <v>400</v>
          </cell>
          <cell r="E39" t="str">
            <v>SALUD LORETO</v>
          </cell>
          <cell r="F39" t="str">
            <v>MAYNAS CIUDAD</v>
          </cell>
          <cell r="G39" t="str">
            <v>IQUITOS SUR</v>
          </cell>
          <cell r="H39" t="str">
            <v xml:space="preserve">P.S. I-2 </v>
          </cell>
          <cell r="I39">
            <v>6694</v>
          </cell>
          <cell r="J39" t="str">
            <v>CAHUIDE</v>
          </cell>
        </row>
        <row r="40">
          <cell r="A40">
            <v>27</v>
          </cell>
          <cell r="B40" t="str">
            <v>MAYNAS</v>
          </cell>
          <cell r="C40" t="str">
            <v>SAN JUAN BAUTISTA</v>
          </cell>
          <cell r="D40">
            <v>400</v>
          </cell>
          <cell r="E40" t="str">
            <v>SALUD LORETO</v>
          </cell>
          <cell r="F40" t="str">
            <v>MAYNAS CIUDAD</v>
          </cell>
          <cell r="G40" t="str">
            <v>IQUITOS SUR</v>
          </cell>
          <cell r="H40" t="str">
            <v xml:space="preserve">C.S. I-3 </v>
          </cell>
          <cell r="I40">
            <v>27</v>
          </cell>
          <cell r="J40" t="str">
            <v>AMERICA de San Juan Bautista</v>
          </cell>
        </row>
        <row r="41">
          <cell r="A41">
            <v>30484</v>
          </cell>
          <cell r="B41" t="str">
            <v>MAYNAS</v>
          </cell>
          <cell r="C41" t="str">
            <v>SAN JUAN BAUTISTA</v>
          </cell>
          <cell r="D41">
            <v>400</v>
          </cell>
          <cell r="E41" t="str">
            <v>SALUD LORETO</v>
          </cell>
          <cell r="F41" t="str">
            <v>MAYNAS CIUDAD</v>
          </cell>
          <cell r="G41" t="str">
            <v>IQUITOS SUR</v>
          </cell>
          <cell r="H41" t="str">
            <v>SC-SMA</v>
          </cell>
          <cell r="I41">
            <v>30484</v>
          </cell>
          <cell r="J41" t="str">
            <v>HOGAR PROTEGIDO DE BELEN</v>
          </cell>
        </row>
        <row r="42">
          <cell r="A42">
            <v>26050</v>
          </cell>
          <cell r="B42" t="str">
            <v>MAYNAS</v>
          </cell>
          <cell r="C42" t="str">
            <v>BELEN</v>
          </cell>
          <cell r="D42">
            <v>400</v>
          </cell>
          <cell r="E42" t="str">
            <v>SALUD LORETO</v>
          </cell>
          <cell r="F42" t="str">
            <v>MAYNAS CIUDAD</v>
          </cell>
          <cell r="G42" t="str">
            <v>BELEN</v>
          </cell>
          <cell r="H42" t="str">
            <v xml:space="preserve">C.S. I-3 </v>
          </cell>
          <cell r="I42">
            <v>26050</v>
          </cell>
          <cell r="J42" t="str">
            <v>CENTRO DE SALUD MENTAL COMUNITARIO CARDOZO</v>
          </cell>
        </row>
        <row r="43">
          <cell r="A43">
            <v>51</v>
          </cell>
          <cell r="B43" t="str">
            <v>MAYNAS</v>
          </cell>
          <cell r="C43" t="str">
            <v>BELEN</v>
          </cell>
          <cell r="D43">
            <v>400</v>
          </cell>
          <cell r="E43" t="str">
            <v>SALUD LORETO</v>
          </cell>
          <cell r="F43" t="str">
            <v>MAYNAS CIUDAD</v>
          </cell>
          <cell r="G43" t="str">
            <v>BELEN</v>
          </cell>
          <cell r="H43" t="str">
            <v xml:space="preserve">C.S. I-3 </v>
          </cell>
          <cell r="I43">
            <v>51</v>
          </cell>
          <cell r="J43" t="str">
            <v>6 DE OCTUBRE</v>
          </cell>
        </row>
        <row r="44">
          <cell r="A44">
            <v>52</v>
          </cell>
          <cell r="B44" t="str">
            <v>MAYNAS</v>
          </cell>
          <cell r="C44" t="str">
            <v>BELEN</v>
          </cell>
          <cell r="D44">
            <v>400</v>
          </cell>
          <cell r="E44" t="str">
            <v>SALUD LORETO</v>
          </cell>
          <cell r="F44" t="str">
            <v>MAYNAS CIUDAD</v>
          </cell>
          <cell r="G44" t="str">
            <v>BELEN</v>
          </cell>
          <cell r="H44" t="str">
            <v>P.S. I-1</v>
          </cell>
          <cell r="I44">
            <v>52</v>
          </cell>
          <cell r="J44" t="str">
            <v>SOLEDAD De Villa Belen</v>
          </cell>
        </row>
        <row r="45">
          <cell r="A45">
            <v>49</v>
          </cell>
          <cell r="B45" t="str">
            <v>MAYNAS</v>
          </cell>
          <cell r="C45" t="str">
            <v>BELEN</v>
          </cell>
          <cell r="D45">
            <v>400</v>
          </cell>
          <cell r="E45" t="str">
            <v>SALUD LORETO</v>
          </cell>
          <cell r="F45" t="str">
            <v>MAYNAS CIUDAD</v>
          </cell>
          <cell r="G45" t="str">
            <v>BELEN</v>
          </cell>
          <cell r="H45" t="str">
            <v>P.S. I-1</v>
          </cell>
          <cell r="I45">
            <v>49</v>
          </cell>
          <cell r="J45" t="str">
            <v>SAN ANTONIO - RIO ITAYA</v>
          </cell>
        </row>
        <row r="46">
          <cell r="A46">
            <v>48</v>
          </cell>
          <cell r="B46" t="str">
            <v>MAYNAS</v>
          </cell>
          <cell r="C46" t="str">
            <v>BELEN</v>
          </cell>
          <cell r="D46">
            <v>400</v>
          </cell>
          <cell r="E46" t="str">
            <v>SALUD LORETO</v>
          </cell>
          <cell r="F46" t="str">
            <v>MAYNAS CIUDAD</v>
          </cell>
          <cell r="G46" t="str">
            <v>BELEN</v>
          </cell>
          <cell r="H46" t="str">
            <v>P.S. I-1</v>
          </cell>
          <cell r="I46">
            <v>48</v>
          </cell>
          <cell r="J46" t="str">
            <v>MUNICHS - RIO ITAYA</v>
          </cell>
        </row>
        <row r="47">
          <cell r="A47">
            <v>275</v>
          </cell>
          <cell r="B47" t="str">
            <v>MAYNAS</v>
          </cell>
          <cell r="C47" t="str">
            <v>BELEN</v>
          </cell>
          <cell r="D47">
            <v>400</v>
          </cell>
          <cell r="E47" t="str">
            <v>SALUD LORETO</v>
          </cell>
          <cell r="F47" t="str">
            <v>MAYNAS CIUDAD</v>
          </cell>
          <cell r="G47" t="str">
            <v>BELEN</v>
          </cell>
          <cell r="H47" t="str">
            <v xml:space="preserve">C.S. I-3 </v>
          </cell>
          <cell r="I47">
            <v>275</v>
          </cell>
          <cell r="J47" t="str">
            <v>BELEN de Villa Belen</v>
          </cell>
        </row>
        <row r="48">
          <cell r="A48">
            <v>50</v>
          </cell>
          <cell r="B48" t="str">
            <v>MAYNAS</v>
          </cell>
          <cell r="C48" t="str">
            <v>IQUITOS</v>
          </cell>
          <cell r="D48">
            <v>400</v>
          </cell>
          <cell r="E48" t="str">
            <v>SALUD LORETO</v>
          </cell>
          <cell r="F48" t="str">
            <v>MAYNAS CIUDAD</v>
          </cell>
          <cell r="G48" t="str">
            <v>BELEN</v>
          </cell>
          <cell r="H48" t="str">
            <v>P.S. I-1</v>
          </cell>
          <cell r="I48">
            <v>50</v>
          </cell>
          <cell r="J48" t="str">
            <v>CABO PANTOJA - R. AMAZONAS</v>
          </cell>
        </row>
        <row r="49">
          <cell r="A49">
            <v>6848</v>
          </cell>
          <cell r="B49" t="str">
            <v>MAYNAS</v>
          </cell>
          <cell r="C49" t="str">
            <v>BELEN</v>
          </cell>
          <cell r="D49">
            <v>400</v>
          </cell>
          <cell r="E49" t="str">
            <v>SALUD LORETO</v>
          </cell>
          <cell r="F49" t="str">
            <v>MAYNAS CIUDAD</v>
          </cell>
          <cell r="G49" t="str">
            <v>BELEN</v>
          </cell>
          <cell r="H49" t="str">
            <v>P.S. I-1</v>
          </cell>
          <cell r="I49">
            <v>6848</v>
          </cell>
          <cell r="J49" t="str">
            <v>LUPUNA</v>
          </cell>
        </row>
        <row r="50">
          <cell r="A50">
            <v>276</v>
          </cell>
          <cell r="B50" t="str">
            <v>MAYNAS</v>
          </cell>
          <cell r="C50" t="str">
            <v>IQUITOS</v>
          </cell>
          <cell r="D50">
            <v>400</v>
          </cell>
          <cell r="E50" t="str">
            <v>SALUD LORETO</v>
          </cell>
          <cell r="F50" t="str">
            <v>MAYNAS CIUDAD</v>
          </cell>
          <cell r="G50" t="str">
            <v>BELEN</v>
          </cell>
          <cell r="H50" t="str">
            <v>P.S. I-1</v>
          </cell>
          <cell r="I50">
            <v>276</v>
          </cell>
          <cell r="J50" t="str">
            <v>GALLITO</v>
          </cell>
        </row>
        <row r="51">
          <cell r="A51">
            <v>7221</v>
          </cell>
          <cell r="B51" t="str">
            <v>MAYNAS</v>
          </cell>
          <cell r="C51" t="str">
            <v>BELEN</v>
          </cell>
          <cell r="D51">
            <v>400</v>
          </cell>
          <cell r="E51" t="str">
            <v>SALUD LORETO</v>
          </cell>
          <cell r="F51" t="str">
            <v>MAYNAS CIUDAD</v>
          </cell>
          <cell r="G51" t="str">
            <v>BELEN</v>
          </cell>
          <cell r="H51" t="str">
            <v>P.S. I-1</v>
          </cell>
          <cell r="I51">
            <v>7221</v>
          </cell>
          <cell r="J51" t="str">
            <v>CANTA GALLO</v>
          </cell>
        </row>
        <row r="52">
          <cell r="A52">
            <v>30486</v>
          </cell>
          <cell r="B52" t="str">
            <v>MAYNAS</v>
          </cell>
          <cell r="C52" t="str">
            <v>BELEN</v>
          </cell>
          <cell r="D52">
            <v>400</v>
          </cell>
          <cell r="E52" t="str">
            <v>SALUD LORETO</v>
          </cell>
          <cell r="F52" t="str">
            <v>MAYNAS CIUDAD</v>
          </cell>
          <cell r="G52" t="str">
            <v>BELEN</v>
          </cell>
          <cell r="H52" t="str">
            <v>SC-SMA</v>
          </cell>
          <cell r="I52">
            <v>30486</v>
          </cell>
          <cell r="J52" t="str">
            <v>HOGAR PROTEGIDO DE SAN JUAN</v>
          </cell>
        </row>
        <row r="53">
          <cell r="A53">
            <v>23</v>
          </cell>
          <cell r="B53" t="str">
            <v>MAYNAS</v>
          </cell>
          <cell r="C53" t="str">
            <v>BELEN</v>
          </cell>
          <cell r="D53">
            <v>400</v>
          </cell>
          <cell r="E53" t="str">
            <v>SALUD LORETO</v>
          </cell>
          <cell r="F53" t="str">
            <v>MAYNAS CIUDAD</v>
          </cell>
          <cell r="G53" t="str">
            <v>BELEN</v>
          </cell>
          <cell r="H53" t="str">
            <v xml:space="preserve">C.S. I-3 </v>
          </cell>
          <cell r="I53">
            <v>23</v>
          </cell>
          <cell r="J53" t="str">
            <v xml:space="preserve">9 DE OCTUBRE </v>
          </cell>
        </row>
        <row r="54">
          <cell r="A54">
            <v>24</v>
          </cell>
          <cell r="B54" t="str">
            <v>MAYNAS</v>
          </cell>
          <cell r="C54" t="str">
            <v>BELEN</v>
          </cell>
          <cell r="D54">
            <v>400</v>
          </cell>
          <cell r="E54" t="str">
            <v>SALUD LORETO</v>
          </cell>
          <cell r="F54" t="str">
            <v>MAYNAS CIUDAD</v>
          </cell>
          <cell r="G54" t="str">
            <v>BELEN</v>
          </cell>
          <cell r="H54" t="str">
            <v xml:space="preserve">C.S. I-3 </v>
          </cell>
          <cell r="I54">
            <v>24</v>
          </cell>
          <cell r="J54" t="str">
            <v xml:space="preserve">CARDOZO </v>
          </cell>
        </row>
        <row r="55">
          <cell r="A55">
            <v>16</v>
          </cell>
          <cell r="B55" t="str">
            <v>MAYNAS</v>
          </cell>
          <cell r="C55" t="str">
            <v>PUNCHANA</v>
          </cell>
          <cell r="D55">
            <v>400</v>
          </cell>
          <cell r="E55" t="str">
            <v>SALUD LORETO</v>
          </cell>
          <cell r="F55" t="str">
            <v>MAYNAS CIUDAD</v>
          </cell>
          <cell r="G55" t="str">
            <v>PUNCHANA</v>
          </cell>
          <cell r="H55" t="str">
            <v xml:space="preserve">C.S. I-4 </v>
          </cell>
          <cell r="I55">
            <v>16</v>
          </cell>
          <cell r="J55" t="str">
            <v>BELLAVISTA NANAY</v>
          </cell>
        </row>
        <row r="56">
          <cell r="A56">
            <v>17</v>
          </cell>
          <cell r="B56" t="str">
            <v>MAYNAS</v>
          </cell>
          <cell r="C56" t="str">
            <v>PUNCHANA</v>
          </cell>
          <cell r="D56">
            <v>400</v>
          </cell>
          <cell r="E56" t="str">
            <v>SALUD LORETO</v>
          </cell>
          <cell r="F56" t="str">
            <v>MAYNAS CIUDAD</v>
          </cell>
          <cell r="G56" t="str">
            <v>PUNCHANA</v>
          </cell>
          <cell r="H56" t="str">
            <v xml:space="preserve">P.S. I-2 </v>
          </cell>
          <cell r="I56">
            <v>17</v>
          </cell>
          <cell r="J56" t="str">
            <v>PADRE COCHA</v>
          </cell>
        </row>
        <row r="57">
          <cell r="A57">
            <v>18</v>
          </cell>
          <cell r="B57" t="str">
            <v>MAYNAS</v>
          </cell>
          <cell r="C57" t="str">
            <v>PUNCHANA</v>
          </cell>
          <cell r="D57">
            <v>400</v>
          </cell>
          <cell r="E57" t="str">
            <v>SALUD LORETO</v>
          </cell>
          <cell r="F57" t="str">
            <v>MAYNAS CIUDAD</v>
          </cell>
          <cell r="G57" t="str">
            <v>PUNCHANA</v>
          </cell>
          <cell r="H57" t="str">
            <v>P.S. I-1</v>
          </cell>
          <cell r="I57">
            <v>18</v>
          </cell>
          <cell r="J57" t="str">
            <v>BARRIO FLORIDO</v>
          </cell>
        </row>
        <row r="58">
          <cell r="A58">
            <v>19</v>
          </cell>
          <cell r="B58" t="str">
            <v>MAYNAS</v>
          </cell>
          <cell r="C58" t="str">
            <v>PUNCHANA</v>
          </cell>
          <cell r="D58">
            <v>400</v>
          </cell>
          <cell r="E58" t="str">
            <v>SALUD LORETO</v>
          </cell>
          <cell r="F58" t="str">
            <v>MAYNAS CIUDAD</v>
          </cell>
          <cell r="G58" t="str">
            <v>PUNCHANA</v>
          </cell>
          <cell r="H58" t="str">
            <v>P.S. I-1</v>
          </cell>
          <cell r="I58">
            <v>19</v>
          </cell>
          <cell r="J58" t="str">
            <v>SANTA MARIA DEL OJEAL</v>
          </cell>
        </row>
        <row r="59">
          <cell r="A59">
            <v>20</v>
          </cell>
          <cell r="B59" t="str">
            <v>MAYNAS</v>
          </cell>
          <cell r="C59" t="str">
            <v>PUNCHANA</v>
          </cell>
          <cell r="D59">
            <v>400</v>
          </cell>
          <cell r="E59" t="str">
            <v>SALUD LORETO</v>
          </cell>
          <cell r="F59" t="str">
            <v>MAYNAS CIUDAD</v>
          </cell>
          <cell r="G59" t="str">
            <v>PUNCHANA</v>
          </cell>
          <cell r="H59" t="str">
            <v>P.S. I-1</v>
          </cell>
          <cell r="I59">
            <v>20</v>
          </cell>
          <cell r="J59" t="str">
            <v>SANTA CLARA DEL OJEAL</v>
          </cell>
        </row>
        <row r="60">
          <cell r="A60">
            <v>21</v>
          </cell>
          <cell r="B60" t="str">
            <v>MAYNAS</v>
          </cell>
          <cell r="C60" t="str">
            <v>PUNCHANA</v>
          </cell>
          <cell r="D60">
            <v>400</v>
          </cell>
          <cell r="E60" t="str">
            <v>SALUD LORETO</v>
          </cell>
          <cell r="F60" t="str">
            <v>MAYNAS CIUDAD</v>
          </cell>
          <cell r="G60" t="str">
            <v>PUNCHANA</v>
          </cell>
          <cell r="H60" t="str">
            <v>P.S. I-1</v>
          </cell>
          <cell r="I60">
            <v>21</v>
          </cell>
          <cell r="J60" t="str">
            <v>SARGENTO LORES</v>
          </cell>
        </row>
        <row r="61">
          <cell r="A61">
            <v>22</v>
          </cell>
          <cell r="B61" t="str">
            <v>MAYNAS</v>
          </cell>
          <cell r="C61" t="str">
            <v>PUNCHANA</v>
          </cell>
          <cell r="D61">
            <v>400</v>
          </cell>
          <cell r="E61" t="str">
            <v>SALUD LORETO</v>
          </cell>
          <cell r="F61" t="str">
            <v>MAYNAS CIUDAD</v>
          </cell>
          <cell r="G61" t="str">
            <v>PUNCHANA</v>
          </cell>
          <cell r="H61" t="str">
            <v>P.S. I-1</v>
          </cell>
          <cell r="I61">
            <v>22</v>
          </cell>
          <cell r="J61" t="str">
            <v>PICURO YACU</v>
          </cell>
        </row>
        <row r="62">
          <cell r="A62">
            <v>271</v>
          </cell>
          <cell r="B62" t="str">
            <v>MAYNAS</v>
          </cell>
          <cell r="C62" t="str">
            <v>PUNCHANA</v>
          </cell>
          <cell r="D62">
            <v>400</v>
          </cell>
          <cell r="E62" t="str">
            <v>SALUD LORETO</v>
          </cell>
          <cell r="F62" t="str">
            <v>MAYNAS CIUDAD</v>
          </cell>
          <cell r="G62" t="str">
            <v>PUNCHANA</v>
          </cell>
          <cell r="H62" t="str">
            <v xml:space="preserve">P.S. I-2 </v>
          </cell>
          <cell r="I62">
            <v>271</v>
          </cell>
          <cell r="J62" t="str">
            <v>MASUSA</v>
          </cell>
        </row>
        <row r="63">
          <cell r="A63">
            <v>272</v>
          </cell>
          <cell r="B63" t="str">
            <v>MAYNAS</v>
          </cell>
          <cell r="C63" t="str">
            <v>PUNCHANA</v>
          </cell>
          <cell r="D63">
            <v>400</v>
          </cell>
          <cell r="E63" t="str">
            <v>SALUD LORETO</v>
          </cell>
          <cell r="F63" t="str">
            <v>MAYNAS CIUDAD</v>
          </cell>
          <cell r="G63" t="str">
            <v>PUNCHANA</v>
          </cell>
          <cell r="H63" t="str">
            <v>P.S. I-1</v>
          </cell>
          <cell r="I63">
            <v>272</v>
          </cell>
          <cell r="J63" t="str">
            <v>CENTRO FUERTE</v>
          </cell>
        </row>
        <row r="64">
          <cell r="A64">
            <v>7220</v>
          </cell>
          <cell r="B64" t="str">
            <v>MAYNAS</v>
          </cell>
          <cell r="C64" t="str">
            <v>PUNCHANA</v>
          </cell>
          <cell r="D64">
            <v>400</v>
          </cell>
          <cell r="E64" t="str">
            <v>SALUD LORETO</v>
          </cell>
          <cell r="F64" t="str">
            <v>MAYNAS CIUDAD</v>
          </cell>
          <cell r="G64" t="str">
            <v>PUNCHANA</v>
          </cell>
          <cell r="H64" t="str">
            <v>P.S. I-1</v>
          </cell>
          <cell r="I64">
            <v>7220</v>
          </cell>
          <cell r="J64" t="str">
            <v>PUNTO ALEGRE</v>
          </cell>
        </row>
        <row r="65">
          <cell r="A65">
            <v>9</v>
          </cell>
          <cell r="B65" t="str">
            <v>MAYNAS</v>
          </cell>
          <cell r="C65" t="str">
            <v>IQUITOS</v>
          </cell>
          <cell r="D65">
            <v>400</v>
          </cell>
          <cell r="E65" t="str">
            <v>SALUD LORETO</v>
          </cell>
          <cell r="F65" t="str">
            <v>MAYNAS CIUDAD</v>
          </cell>
          <cell r="G65" t="str">
            <v>PUNCHANA</v>
          </cell>
          <cell r="H65" t="str">
            <v xml:space="preserve">C.S. I-3 </v>
          </cell>
          <cell r="I65">
            <v>9</v>
          </cell>
          <cell r="J65" t="str">
            <v>SAN ANTONIO de Iquitos</v>
          </cell>
        </row>
        <row r="66">
          <cell r="A66">
            <v>27572</v>
          </cell>
          <cell r="B66" t="str">
            <v>MAYNAS</v>
          </cell>
          <cell r="C66" t="str">
            <v>PUNCHANA</v>
          </cell>
          <cell r="D66">
            <v>400</v>
          </cell>
          <cell r="E66" t="str">
            <v>SALUD LORETO</v>
          </cell>
          <cell r="F66" t="str">
            <v>MAYNAS CIUDAD</v>
          </cell>
          <cell r="G66" t="str">
            <v>PUNCHANA</v>
          </cell>
          <cell r="H66" t="str">
            <v xml:space="preserve">C.S. I-3 </v>
          </cell>
          <cell r="I66">
            <v>27572</v>
          </cell>
          <cell r="J66" t="str">
            <v>CENTRO DE SALUD MENTAL COMUNITARIO PUNCHANA</v>
          </cell>
        </row>
        <row r="67">
          <cell r="A67">
            <v>13</v>
          </cell>
          <cell r="B67" t="str">
            <v>MAYNAS</v>
          </cell>
          <cell r="C67" t="str">
            <v>IQUITOS</v>
          </cell>
          <cell r="D67">
            <v>400</v>
          </cell>
          <cell r="E67" t="str">
            <v>SALUD LORETO</v>
          </cell>
          <cell r="F67" t="str">
            <v>MAYNAS CIUDAD</v>
          </cell>
          <cell r="G67" t="str">
            <v>PUNCHANA</v>
          </cell>
          <cell r="H67" t="str">
            <v>P.S. I-2</v>
          </cell>
          <cell r="I67">
            <v>13</v>
          </cell>
          <cell r="J67" t="str">
            <v>MAYNAS</v>
          </cell>
        </row>
        <row r="68">
          <cell r="A68">
            <v>14</v>
          </cell>
          <cell r="B68" t="str">
            <v>MAYNAS</v>
          </cell>
          <cell r="C68" t="str">
            <v>IQUITOS</v>
          </cell>
          <cell r="D68">
            <v>400</v>
          </cell>
          <cell r="E68" t="str">
            <v>SALUD LORETO</v>
          </cell>
          <cell r="F68" t="str">
            <v>MAYNAS CIUDAD</v>
          </cell>
          <cell r="G68" t="str">
            <v>PUNCHANA</v>
          </cell>
          <cell r="H68" t="str">
            <v xml:space="preserve">P.S. I-2 </v>
          </cell>
          <cell r="I68">
            <v>14</v>
          </cell>
          <cell r="J68" t="str">
            <v xml:space="preserve">FERNANDO LORES </v>
          </cell>
        </row>
        <row r="69">
          <cell r="A69">
            <v>30473</v>
          </cell>
          <cell r="B69" t="str">
            <v>MAYNAS</v>
          </cell>
          <cell r="C69" t="str">
            <v>PUNCHANA</v>
          </cell>
          <cell r="D69">
            <v>400</v>
          </cell>
          <cell r="E69" t="str">
            <v>SALUD LORETO</v>
          </cell>
          <cell r="F69" t="str">
            <v>MAYNAS CIUDAD</v>
          </cell>
          <cell r="G69" t="str">
            <v>PUNCHANA</v>
          </cell>
          <cell r="H69" t="str">
            <v>SC-SMA</v>
          </cell>
          <cell r="I69">
            <v>30473</v>
          </cell>
          <cell r="J69" t="str">
            <v>HOGAR PROTEGIDO DE PUNCHANA</v>
          </cell>
        </row>
        <row r="70">
          <cell r="A70">
            <v>10</v>
          </cell>
          <cell r="B70" t="str">
            <v>MAYNAS</v>
          </cell>
          <cell r="C70" t="str">
            <v>IQUITOS</v>
          </cell>
          <cell r="D70">
            <v>400</v>
          </cell>
          <cell r="E70" t="str">
            <v>SALUD LORETO</v>
          </cell>
          <cell r="F70" t="str">
            <v>MAYNAS CIUDAD</v>
          </cell>
          <cell r="G70" t="str">
            <v>PUNCHANA</v>
          </cell>
          <cell r="H70" t="str">
            <v xml:space="preserve">P.S. I-2 </v>
          </cell>
          <cell r="I70">
            <v>10</v>
          </cell>
          <cell r="J70" t="str">
            <v>1º. DE ENERO</v>
          </cell>
        </row>
        <row r="71">
          <cell r="A71">
            <v>77</v>
          </cell>
          <cell r="B71" t="str">
            <v>PUTUMAYO</v>
          </cell>
          <cell r="C71" t="str">
            <v>PUTUMAYO</v>
          </cell>
          <cell r="D71">
            <v>400</v>
          </cell>
          <cell r="E71" t="str">
            <v>SALUD LORETO</v>
          </cell>
          <cell r="F71" t="str">
            <v>MAYNAS PERIFERIE</v>
          </cell>
          <cell r="G71" t="str">
            <v>PUTUMAYO</v>
          </cell>
          <cell r="H71" t="str">
            <v xml:space="preserve">C.S. I-3 </v>
          </cell>
          <cell r="I71">
            <v>77</v>
          </cell>
          <cell r="J71" t="str">
            <v>EL ESTRECHO</v>
          </cell>
        </row>
        <row r="72">
          <cell r="A72">
            <v>82</v>
          </cell>
          <cell r="B72" t="str">
            <v>PUTUMAYO</v>
          </cell>
          <cell r="C72" t="str">
            <v>PUTUMAYO</v>
          </cell>
          <cell r="D72">
            <v>400</v>
          </cell>
          <cell r="E72" t="str">
            <v>SALUD LORETO</v>
          </cell>
          <cell r="F72" t="str">
            <v>MAYNAS PERIFERIE</v>
          </cell>
          <cell r="G72" t="str">
            <v>PUTUMAYO</v>
          </cell>
          <cell r="H72" t="str">
            <v>P.S. I-1</v>
          </cell>
          <cell r="I72">
            <v>82</v>
          </cell>
          <cell r="J72" t="str">
            <v>LA FLORIDA</v>
          </cell>
        </row>
        <row r="73">
          <cell r="A73">
            <v>83</v>
          </cell>
          <cell r="B73" t="str">
            <v>PUTUMAYO</v>
          </cell>
          <cell r="C73" t="str">
            <v>PUTUMAYO</v>
          </cell>
          <cell r="D73">
            <v>400</v>
          </cell>
          <cell r="E73" t="str">
            <v>SALUD LORETO</v>
          </cell>
          <cell r="F73" t="str">
            <v>MAYNAS PERIFERIE</v>
          </cell>
          <cell r="G73" t="str">
            <v>PUTUMAYO</v>
          </cell>
          <cell r="H73" t="str">
            <v>P.S. I-1</v>
          </cell>
          <cell r="I73">
            <v>83</v>
          </cell>
          <cell r="J73" t="str">
            <v>SAN PEDRO DE TOTOYA</v>
          </cell>
        </row>
        <row r="74">
          <cell r="A74">
            <v>84</v>
          </cell>
          <cell r="B74" t="str">
            <v>PUTUMAYO</v>
          </cell>
          <cell r="C74" t="str">
            <v>PUTUMAYO</v>
          </cell>
          <cell r="D74">
            <v>400</v>
          </cell>
          <cell r="E74" t="str">
            <v>SALUD LORETO</v>
          </cell>
          <cell r="F74" t="str">
            <v>MAYNAS PERIFERIE</v>
          </cell>
          <cell r="G74" t="str">
            <v>PUTUMAYO</v>
          </cell>
          <cell r="H74" t="str">
            <v>P.S. I-1</v>
          </cell>
          <cell r="I74">
            <v>84</v>
          </cell>
          <cell r="J74" t="str">
            <v>FLOR DE AGOSTO</v>
          </cell>
        </row>
        <row r="75">
          <cell r="A75">
            <v>85</v>
          </cell>
          <cell r="B75" t="str">
            <v>PUTUMAYO</v>
          </cell>
          <cell r="C75" t="str">
            <v>ROSA PANDURO</v>
          </cell>
          <cell r="D75">
            <v>400</v>
          </cell>
          <cell r="E75" t="str">
            <v>SALUD LORETO</v>
          </cell>
          <cell r="F75" t="str">
            <v>MAYNAS PERIFERIE</v>
          </cell>
          <cell r="G75" t="str">
            <v>PUTUMAYO</v>
          </cell>
          <cell r="H75" t="str">
            <v>P.S. I-1</v>
          </cell>
          <cell r="I75">
            <v>85</v>
          </cell>
          <cell r="J75" t="str">
            <v>SAN FRANCISCO DE ERE</v>
          </cell>
        </row>
        <row r="76">
          <cell r="A76">
            <v>86</v>
          </cell>
          <cell r="B76" t="str">
            <v>PUTUMAYO</v>
          </cell>
          <cell r="C76" t="str">
            <v>ROSA PANDURO</v>
          </cell>
          <cell r="D76">
            <v>400</v>
          </cell>
          <cell r="E76" t="str">
            <v>SALUD LORETO</v>
          </cell>
          <cell r="F76" t="str">
            <v>MAYNAS PERIFERIE</v>
          </cell>
          <cell r="G76" t="str">
            <v>PUTUMAYO</v>
          </cell>
          <cell r="H76" t="str">
            <v>P.S. I-1</v>
          </cell>
          <cell r="I76">
            <v>86</v>
          </cell>
          <cell r="J76" t="str">
            <v>SANTA MERCEDES</v>
          </cell>
        </row>
        <row r="77">
          <cell r="A77">
            <v>80</v>
          </cell>
          <cell r="B77" t="str">
            <v>PUTUMAYO</v>
          </cell>
          <cell r="C77" t="str">
            <v>YAGUAS</v>
          </cell>
          <cell r="D77">
            <v>400</v>
          </cell>
          <cell r="E77" t="str">
            <v>SALUD LORETO</v>
          </cell>
          <cell r="F77" t="str">
            <v>MAYNAS PERIFERIE</v>
          </cell>
          <cell r="G77" t="str">
            <v>PUTUMAYO</v>
          </cell>
          <cell r="H77" t="str">
            <v xml:space="preserve">P.S. I-2 </v>
          </cell>
          <cell r="I77">
            <v>80</v>
          </cell>
          <cell r="J77" t="str">
            <v>REMANSO</v>
          </cell>
        </row>
        <row r="78">
          <cell r="A78">
            <v>81</v>
          </cell>
          <cell r="B78" t="str">
            <v>PUTUMAYO</v>
          </cell>
          <cell r="C78" t="str">
            <v>YAGUAS</v>
          </cell>
          <cell r="D78">
            <v>400</v>
          </cell>
          <cell r="E78" t="str">
            <v>SALUD LORETO</v>
          </cell>
          <cell r="F78" t="str">
            <v>MAYNAS PERIFERIE</v>
          </cell>
          <cell r="G78" t="str">
            <v>PUTUMAYO</v>
          </cell>
          <cell r="H78" t="str">
            <v>P.S. I-1</v>
          </cell>
          <cell r="I78">
            <v>81</v>
          </cell>
          <cell r="J78" t="str">
            <v>BETANIA</v>
          </cell>
        </row>
        <row r="79">
          <cell r="A79">
            <v>78</v>
          </cell>
          <cell r="B79" t="str">
            <v>PUTUMAYO</v>
          </cell>
          <cell r="C79" t="str">
            <v>YAGUAS</v>
          </cell>
          <cell r="D79">
            <v>400</v>
          </cell>
          <cell r="E79" t="str">
            <v>SALUD LORETO</v>
          </cell>
          <cell r="F79" t="str">
            <v>MAYNAS PERIFERIE</v>
          </cell>
          <cell r="G79" t="str">
            <v>PUTUMAYO</v>
          </cell>
          <cell r="H79" t="str">
            <v>P.S. I-1</v>
          </cell>
          <cell r="I79">
            <v>78</v>
          </cell>
          <cell r="J79" t="str">
            <v>El ALAMO</v>
          </cell>
        </row>
        <row r="80">
          <cell r="A80">
            <v>79</v>
          </cell>
          <cell r="B80" t="str">
            <v>PUTUMAYO</v>
          </cell>
          <cell r="C80" t="str">
            <v>YAGUAS</v>
          </cell>
          <cell r="D80">
            <v>400</v>
          </cell>
          <cell r="E80" t="str">
            <v>SALUD LORETO</v>
          </cell>
          <cell r="F80" t="str">
            <v>MAYNAS PERIFERIE</v>
          </cell>
          <cell r="G80" t="str">
            <v>PUTUMAYO</v>
          </cell>
          <cell r="H80" t="str">
            <v>P.S. I-1</v>
          </cell>
          <cell r="I80">
            <v>79</v>
          </cell>
          <cell r="J80" t="str">
            <v>HUAPAPA</v>
          </cell>
        </row>
        <row r="81">
          <cell r="A81">
            <v>88</v>
          </cell>
          <cell r="B81" t="str">
            <v>PUTUMAYO</v>
          </cell>
          <cell r="C81" t="str">
            <v>TENIENTE MANUEL CLAVERO</v>
          </cell>
          <cell r="D81">
            <v>400</v>
          </cell>
          <cell r="E81" t="str">
            <v>SALUD LORETO</v>
          </cell>
          <cell r="F81" t="str">
            <v>MAYNAS PERIFERIE</v>
          </cell>
          <cell r="G81" t="str">
            <v>PUTUMAYO</v>
          </cell>
          <cell r="H81" t="str">
            <v xml:space="preserve">P.S. I-2 </v>
          </cell>
          <cell r="I81">
            <v>88</v>
          </cell>
          <cell r="J81" t="str">
            <v>SOPLIN VARGAS</v>
          </cell>
        </row>
        <row r="82">
          <cell r="A82">
            <v>87</v>
          </cell>
          <cell r="B82" t="str">
            <v>PUTUMAYO</v>
          </cell>
          <cell r="C82" t="str">
            <v>TENIENTE MANUEL CLAVERO</v>
          </cell>
          <cell r="D82">
            <v>400</v>
          </cell>
          <cell r="E82" t="str">
            <v>SALUD LORETO</v>
          </cell>
          <cell r="F82" t="str">
            <v>MAYNAS PERIFERIE</v>
          </cell>
          <cell r="G82" t="str">
            <v>PUTUMAYO</v>
          </cell>
          <cell r="H82" t="str">
            <v>P.S. I-1</v>
          </cell>
          <cell r="I82">
            <v>87</v>
          </cell>
          <cell r="J82" t="str">
            <v>BELLAVISTA de Tnt. Manuel Clavero</v>
          </cell>
        </row>
        <row r="83">
          <cell r="A83">
            <v>287</v>
          </cell>
          <cell r="B83" t="str">
            <v>PUTUMAYO</v>
          </cell>
          <cell r="C83" t="str">
            <v>TENIENTE MANUEL CLAVERO</v>
          </cell>
          <cell r="D83">
            <v>400</v>
          </cell>
          <cell r="E83" t="str">
            <v>SALUD LORETO</v>
          </cell>
          <cell r="F83" t="str">
            <v>MAYNAS PERIFERIE</v>
          </cell>
          <cell r="G83" t="str">
            <v>PUTUMAYO</v>
          </cell>
          <cell r="H83" t="str">
            <v>P.S. I-1</v>
          </cell>
          <cell r="I83">
            <v>287</v>
          </cell>
          <cell r="J83" t="str">
            <v>ANGUSILLA</v>
          </cell>
        </row>
        <row r="84">
          <cell r="A84">
            <v>89</v>
          </cell>
          <cell r="B84" t="str">
            <v>PUTUMAYO</v>
          </cell>
          <cell r="C84" t="str">
            <v>TENIENTE MANUEL CLAVERO</v>
          </cell>
          <cell r="D84">
            <v>400</v>
          </cell>
          <cell r="E84" t="str">
            <v>SALUD LORETO</v>
          </cell>
          <cell r="F84" t="str">
            <v>MAYNAS PERIFERIE</v>
          </cell>
          <cell r="G84" t="str">
            <v>PUTUMAYO</v>
          </cell>
          <cell r="H84" t="str">
            <v>P.S. I-1</v>
          </cell>
          <cell r="I84">
            <v>89</v>
          </cell>
          <cell r="J84" t="str">
            <v>TRES FRONTERAS</v>
          </cell>
        </row>
        <row r="85">
          <cell r="A85">
            <v>90</v>
          </cell>
          <cell r="B85" t="str">
            <v>PUTUMAYO</v>
          </cell>
          <cell r="C85" t="str">
            <v>TENIENTE MANUEL CLAVERO</v>
          </cell>
          <cell r="D85">
            <v>400</v>
          </cell>
          <cell r="E85" t="str">
            <v>SALUD LORETO</v>
          </cell>
          <cell r="F85" t="str">
            <v>MAYNAS PERIFERIE</v>
          </cell>
          <cell r="G85" t="str">
            <v>PUTUMAYO</v>
          </cell>
          <cell r="H85" t="str">
            <v>P.S. I-1</v>
          </cell>
          <cell r="I85">
            <v>90</v>
          </cell>
          <cell r="J85" t="str">
            <v>NUEVA ESPERANZA de Tent. Manuel Clavero</v>
          </cell>
        </row>
        <row r="86">
          <cell r="A86">
            <v>68</v>
          </cell>
          <cell r="B86" t="str">
            <v>MAYNAS</v>
          </cell>
          <cell r="C86" t="str">
            <v>NAPO</v>
          </cell>
          <cell r="D86">
            <v>400</v>
          </cell>
          <cell r="E86" t="str">
            <v>SALUD LORETO</v>
          </cell>
          <cell r="F86" t="str">
            <v>MAYNAS PERIFERIE</v>
          </cell>
          <cell r="G86" t="str">
            <v>SANTA CLOTILDE</v>
          </cell>
          <cell r="H86" t="str">
            <v>P.S. I-1</v>
          </cell>
          <cell r="I86">
            <v>68</v>
          </cell>
          <cell r="J86" t="str">
            <v>NEGRO URCO</v>
          </cell>
        </row>
        <row r="87">
          <cell r="A87">
            <v>69</v>
          </cell>
          <cell r="B87" t="str">
            <v>MAYNAS</v>
          </cell>
          <cell r="C87" t="str">
            <v>NAPO</v>
          </cell>
          <cell r="D87">
            <v>400</v>
          </cell>
          <cell r="E87" t="str">
            <v>SALUD LORETO</v>
          </cell>
          <cell r="F87" t="str">
            <v>MAYNAS PERIFERIE</v>
          </cell>
          <cell r="G87" t="str">
            <v>SANTA CLOTILDE</v>
          </cell>
          <cell r="H87" t="str">
            <v xml:space="preserve">P.S. I-2 </v>
          </cell>
          <cell r="I87">
            <v>69</v>
          </cell>
          <cell r="J87" t="str">
            <v>TACSHA CURARAY (Sta. María)</v>
          </cell>
        </row>
        <row r="88">
          <cell r="A88">
            <v>283</v>
          </cell>
          <cell r="B88" t="str">
            <v>MAYNAS</v>
          </cell>
          <cell r="C88" t="str">
            <v>NAPO</v>
          </cell>
          <cell r="D88">
            <v>400</v>
          </cell>
          <cell r="E88" t="str">
            <v>SALUD LORETO</v>
          </cell>
          <cell r="F88" t="str">
            <v>MAYNAS PERIFERIE</v>
          </cell>
          <cell r="G88" t="str">
            <v>SANTA CLOTILDE</v>
          </cell>
          <cell r="H88" t="str">
            <v>P.S. I-1</v>
          </cell>
          <cell r="I88">
            <v>283</v>
          </cell>
          <cell r="J88" t="str">
            <v>SAN LUIS DE TACSHA CURARAY</v>
          </cell>
        </row>
        <row r="89">
          <cell r="A89">
            <v>284</v>
          </cell>
          <cell r="B89" t="str">
            <v>MAYNAS</v>
          </cell>
          <cell r="C89" t="str">
            <v>NAPO</v>
          </cell>
          <cell r="D89">
            <v>400</v>
          </cell>
          <cell r="E89" t="str">
            <v>SALUD LORETO</v>
          </cell>
          <cell r="F89" t="str">
            <v>MAYNAS PERIFERIE</v>
          </cell>
          <cell r="G89" t="str">
            <v>SANTA CLOTILDE</v>
          </cell>
          <cell r="H89" t="str">
            <v>P.S. I-1</v>
          </cell>
          <cell r="I89">
            <v>284</v>
          </cell>
          <cell r="J89" t="str">
            <v>RUMI TUNI</v>
          </cell>
        </row>
        <row r="90">
          <cell r="A90">
            <v>285</v>
          </cell>
          <cell r="B90" t="str">
            <v>MAYNAS</v>
          </cell>
          <cell r="C90" t="str">
            <v>NAPO</v>
          </cell>
          <cell r="D90">
            <v>400</v>
          </cell>
          <cell r="E90" t="str">
            <v>SALUD LORETO</v>
          </cell>
          <cell r="F90" t="str">
            <v>MAYNAS PERIFERIE</v>
          </cell>
          <cell r="G90" t="str">
            <v>SANTA CLOTILDE</v>
          </cell>
          <cell r="H90" t="str">
            <v xml:space="preserve">P.S. I-2 </v>
          </cell>
          <cell r="I90">
            <v>285</v>
          </cell>
          <cell r="J90" t="str">
            <v>SAN RAFAEL</v>
          </cell>
        </row>
        <row r="91">
          <cell r="A91">
            <v>286</v>
          </cell>
          <cell r="B91" t="str">
            <v>MAYNAS</v>
          </cell>
          <cell r="C91" t="str">
            <v>NAPO</v>
          </cell>
          <cell r="D91">
            <v>400</v>
          </cell>
          <cell r="E91" t="str">
            <v>SALUD LORETO</v>
          </cell>
          <cell r="F91" t="str">
            <v>MAYNAS PERIFERIE</v>
          </cell>
          <cell r="G91" t="str">
            <v>SANTA CLOTILDE</v>
          </cell>
          <cell r="H91" t="str">
            <v>P.S. I-1</v>
          </cell>
          <cell r="I91">
            <v>286</v>
          </cell>
          <cell r="J91" t="str">
            <v>BUENA VISTA del Napo</v>
          </cell>
        </row>
        <row r="92">
          <cell r="A92">
            <v>67</v>
          </cell>
          <cell r="B92" t="str">
            <v>MAYNAS</v>
          </cell>
          <cell r="C92" t="str">
            <v>NAPO</v>
          </cell>
          <cell r="D92">
            <v>400</v>
          </cell>
          <cell r="E92" t="str">
            <v>SALUD LORETO</v>
          </cell>
          <cell r="F92" t="str">
            <v>MAYNAS PERIFERIE</v>
          </cell>
          <cell r="G92" t="str">
            <v>SANTA CLOTILDE</v>
          </cell>
          <cell r="H92" t="str">
            <v>P.S. I-1</v>
          </cell>
          <cell r="I92">
            <v>67</v>
          </cell>
          <cell r="J92" t="str">
            <v>NUEVA LIBERTAD O TUTAPISHCO</v>
          </cell>
        </row>
        <row r="93">
          <cell r="A93">
            <v>14370</v>
          </cell>
          <cell r="B93" t="str">
            <v>MAYNAS</v>
          </cell>
          <cell r="C93" t="str">
            <v>NAPO</v>
          </cell>
          <cell r="D93">
            <v>400</v>
          </cell>
          <cell r="E93" t="str">
            <v>SALUD LORETO</v>
          </cell>
          <cell r="F93" t="str">
            <v>MAYNAS PERIFERIE</v>
          </cell>
          <cell r="G93" t="str">
            <v>SANTA CLOTILDE</v>
          </cell>
          <cell r="H93" t="str">
            <v>P.S. I-1</v>
          </cell>
          <cell r="I93">
            <v>14370</v>
          </cell>
          <cell r="J93" t="str">
            <v>NUEVA VIDA DEL NAPO</v>
          </cell>
        </row>
        <row r="94">
          <cell r="A94">
            <v>30036</v>
          </cell>
          <cell r="B94" t="str">
            <v>MAYNAS</v>
          </cell>
          <cell r="C94" t="str">
            <v>NAPO</v>
          </cell>
          <cell r="D94">
            <v>400</v>
          </cell>
          <cell r="E94" t="str">
            <v>SALUD LORETO</v>
          </cell>
          <cell r="F94" t="str">
            <v>MAYNAS PERIFERIE</v>
          </cell>
          <cell r="G94" t="str">
            <v>SANTA CLOTILDE</v>
          </cell>
          <cell r="H94" t="str">
            <v>P.S. I-1</v>
          </cell>
          <cell r="I94">
            <v>30036</v>
          </cell>
          <cell r="J94" t="str">
            <v>URBINA DEL NAPO</v>
          </cell>
        </row>
        <row r="95">
          <cell r="A95">
            <v>74</v>
          </cell>
          <cell r="B95" t="str">
            <v>MAYNAS</v>
          </cell>
          <cell r="C95" t="str">
            <v>TORRES CAUSANA</v>
          </cell>
          <cell r="D95">
            <v>400</v>
          </cell>
          <cell r="E95" t="str">
            <v>SALUD LORETO</v>
          </cell>
          <cell r="F95" t="str">
            <v>MAYNAS PERIFERIE</v>
          </cell>
          <cell r="G95" t="str">
            <v>SANTA CLOTILDE</v>
          </cell>
          <cell r="H95" t="str">
            <v xml:space="preserve">P.S. I-2 </v>
          </cell>
          <cell r="I95">
            <v>74</v>
          </cell>
          <cell r="J95" t="str">
            <v>CABO PANTOJA De Torres Causana</v>
          </cell>
        </row>
        <row r="96">
          <cell r="A96">
            <v>72</v>
          </cell>
          <cell r="B96" t="str">
            <v>MAYNAS</v>
          </cell>
          <cell r="C96" t="str">
            <v>TORRES CAUSANA</v>
          </cell>
          <cell r="D96">
            <v>400</v>
          </cell>
          <cell r="E96" t="str">
            <v>SALUD LORETO</v>
          </cell>
          <cell r="F96" t="str">
            <v>MAYNAS PERIFERIE</v>
          </cell>
          <cell r="G96" t="str">
            <v>SANTA CLOTILDE</v>
          </cell>
          <cell r="H96" t="str">
            <v>P.S. I-1</v>
          </cell>
          <cell r="I96">
            <v>72</v>
          </cell>
          <cell r="J96" t="str">
            <v>TEMPESTAD</v>
          </cell>
        </row>
        <row r="97">
          <cell r="A97">
            <v>75</v>
          </cell>
          <cell r="B97" t="str">
            <v>MAYNAS</v>
          </cell>
          <cell r="C97" t="str">
            <v>TORRES CAUSANA</v>
          </cell>
          <cell r="D97">
            <v>400</v>
          </cell>
          <cell r="E97" t="str">
            <v>SALUD LORETO</v>
          </cell>
          <cell r="F97" t="str">
            <v>MAYNAS PERIFERIE</v>
          </cell>
          <cell r="G97" t="str">
            <v>SANTA CLOTILDE</v>
          </cell>
          <cell r="H97" t="str">
            <v>P.S. I-1</v>
          </cell>
          <cell r="I97">
            <v>75</v>
          </cell>
          <cell r="J97" t="str">
            <v>TORRES CAUSANA</v>
          </cell>
        </row>
        <row r="98">
          <cell r="A98">
            <v>71</v>
          </cell>
          <cell r="B98" t="str">
            <v>MAYNAS</v>
          </cell>
          <cell r="C98" t="str">
            <v>TORRES CAUSANA</v>
          </cell>
          <cell r="D98">
            <v>400</v>
          </cell>
          <cell r="E98" t="str">
            <v>SALUD LORETO</v>
          </cell>
          <cell r="F98" t="str">
            <v>MAYNAS PERIFERIE</v>
          </cell>
          <cell r="G98" t="str">
            <v>SANTA CLOTILDE</v>
          </cell>
          <cell r="H98" t="str">
            <v xml:space="preserve">P.S. I-2 </v>
          </cell>
          <cell r="I98">
            <v>71</v>
          </cell>
          <cell r="J98" t="str">
            <v>ANGOTEROS</v>
          </cell>
        </row>
        <row r="99">
          <cell r="A99">
            <v>70</v>
          </cell>
          <cell r="B99" t="str">
            <v>MAYNAS</v>
          </cell>
          <cell r="C99" t="str">
            <v>TORRES CAUSANA</v>
          </cell>
          <cell r="D99">
            <v>400</v>
          </cell>
          <cell r="E99" t="str">
            <v>SALUD LORETO</v>
          </cell>
          <cell r="F99" t="str">
            <v>MAYNAS PERIFERIE</v>
          </cell>
          <cell r="G99" t="str">
            <v>SANTA CLOTILDE</v>
          </cell>
          <cell r="H99" t="str">
            <v>P.S. I-1</v>
          </cell>
          <cell r="I99">
            <v>70</v>
          </cell>
          <cell r="J99" t="str">
            <v>CAMPO SERIO</v>
          </cell>
        </row>
        <row r="100">
          <cell r="A100">
            <v>64</v>
          </cell>
          <cell r="B100" t="str">
            <v>MAYNAS</v>
          </cell>
          <cell r="C100" t="str">
            <v>MAZAN</v>
          </cell>
          <cell r="D100">
            <v>400</v>
          </cell>
          <cell r="E100" t="str">
            <v>SALUD LORETO</v>
          </cell>
          <cell r="F100" t="str">
            <v>MAYNAS PERIFERIE</v>
          </cell>
          <cell r="G100" t="str">
            <v>MAZAN</v>
          </cell>
          <cell r="H100" t="str">
            <v>C.S. I-3</v>
          </cell>
          <cell r="I100">
            <v>64</v>
          </cell>
          <cell r="J100" t="str">
            <v>MAZAN</v>
          </cell>
        </row>
        <row r="101">
          <cell r="A101">
            <v>65</v>
          </cell>
          <cell r="B101" t="str">
            <v>MAYNAS</v>
          </cell>
          <cell r="C101" t="str">
            <v>MAZAN</v>
          </cell>
          <cell r="D101">
            <v>400</v>
          </cell>
          <cell r="E101" t="str">
            <v>SALUD LORETO</v>
          </cell>
          <cell r="F101" t="str">
            <v>MAYNAS PERIFERIE</v>
          </cell>
          <cell r="G101" t="str">
            <v>MAZAN</v>
          </cell>
          <cell r="H101" t="str">
            <v>P.S. I-1</v>
          </cell>
          <cell r="I101">
            <v>65</v>
          </cell>
          <cell r="J101" t="str">
            <v>TAMANCO</v>
          </cell>
        </row>
        <row r="102">
          <cell r="A102">
            <v>279</v>
          </cell>
          <cell r="B102" t="str">
            <v>MAYNAS</v>
          </cell>
          <cell r="C102" t="str">
            <v>MAZAN</v>
          </cell>
          <cell r="D102">
            <v>400</v>
          </cell>
          <cell r="E102" t="str">
            <v>SALUD LORETO</v>
          </cell>
          <cell r="F102" t="str">
            <v>MAYNAS PERIFERIE</v>
          </cell>
          <cell r="G102" t="str">
            <v>MAZAN</v>
          </cell>
          <cell r="H102" t="str">
            <v>P.S. I-1</v>
          </cell>
          <cell r="I102">
            <v>279</v>
          </cell>
          <cell r="J102" t="str">
            <v>HUAMAN URCO</v>
          </cell>
        </row>
        <row r="103">
          <cell r="A103">
            <v>280</v>
          </cell>
          <cell r="B103" t="str">
            <v>MAYNAS</v>
          </cell>
          <cell r="C103" t="str">
            <v>MAZAN</v>
          </cell>
          <cell r="D103">
            <v>400</v>
          </cell>
          <cell r="E103" t="str">
            <v>SALUD LORETO</v>
          </cell>
          <cell r="F103" t="str">
            <v>MAYNAS PERIFERIE</v>
          </cell>
          <cell r="G103" t="str">
            <v>MAZAN</v>
          </cell>
          <cell r="H103" t="str">
            <v>P.S. I-1</v>
          </cell>
          <cell r="I103">
            <v>280</v>
          </cell>
          <cell r="J103" t="str">
            <v>MANGUA del Mazan</v>
          </cell>
        </row>
        <row r="104">
          <cell r="A104">
            <v>281</v>
          </cell>
          <cell r="B104" t="str">
            <v>MAYNAS</v>
          </cell>
          <cell r="C104" t="str">
            <v>MAZAN</v>
          </cell>
          <cell r="D104">
            <v>400</v>
          </cell>
          <cell r="E104" t="str">
            <v>SALUD LORETO</v>
          </cell>
          <cell r="F104" t="str">
            <v>MAYNAS PERIFERIE</v>
          </cell>
          <cell r="G104" t="str">
            <v>MAZAN</v>
          </cell>
          <cell r="H104" t="str">
            <v>P.S. I-1</v>
          </cell>
          <cell r="I104">
            <v>281</v>
          </cell>
          <cell r="J104" t="str">
            <v>SAN FRANCISCO DE BUEN PASO</v>
          </cell>
        </row>
        <row r="105">
          <cell r="A105">
            <v>282</v>
          </cell>
          <cell r="B105" t="str">
            <v>MAYNAS</v>
          </cell>
          <cell r="C105" t="str">
            <v>MAZAN</v>
          </cell>
          <cell r="D105">
            <v>400</v>
          </cell>
          <cell r="E105" t="str">
            <v>SALUD LORETO</v>
          </cell>
          <cell r="F105" t="str">
            <v>MAYNAS PERIFERIE</v>
          </cell>
          <cell r="G105" t="str">
            <v>MAZAN</v>
          </cell>
          <cell r="H105" t="str">
            <v>P.S. I-1</v>
          </cell>
          <cell r="I105">
            <v>282</v>
          </cell>
          <cell r="J105" t="str">
            <v>LIBERTAD - RIO MAZAN</v>
          </cell>
        </row>
        <row r="106">
          <cell r="A106">
            <v>13005</v>
          </cell>
          <cell r="B106" t="str">
            <v>MAYNAS</v>
          </cell>
          <cell r="C106" t="str">
            <v>MAZAN</v>
          </cell>
          <cell r="D106">
            <v>400</v>
          </cell>
          <cell r="E106" t="str">
            <v>SALUD LORETO</v>
          </cell>
          <cell r="F106" t="str">
            <v>MAYNAS PERIFERIE</v>
          </cell>
          <cell r="G106" t="str">
            <v>MAZAN</v>
          </cell>
          <cell r="H106" t="str">
            <v>P.S. I-1</v>
          </cell>
          <cell r="I106">
            <v>13005</v>
          </cell>
          <cell r="J106" t="str">
            <v>PUINAHUA BAJO NAPO</v>
          </cell>
        </row>
        <row r="107">
          <cell r="A107">
            <v>28965</v>
          </cell>
          <cell r="B107" t="str">
            <v>MAYNAS</v>
          </cell>
          <cell r="C107" t="str">
            <v>MAZAN</v>
          </cell>
          <cell r="D107">
            <v>400</v>
          </cell>
          <cell r="E107" t="str">
            <v>SALUD LORETO</v>
          </cell>
          <cell r="F107" t="str">
            <v>MAYNAS PERIFERIE</v>
          </cell>
          <cell r="G107" t="str">
            <v>MAZAN</v>
          </cell>
          <cell r="H107" t="str">
            <v>P.S. I-1</v>
          </cell>
          <cell r="I107">
            <v>28965</v>
          </cell>
          <cell r="J107" t="str">
            <v>URCOMIRAÑO</v>
          </cell>
        </row>
        <row r="108">
          <cell r="A108">
            <v>54</v>
          </cell>
          <cell r="B108" t="str">
            <v>MAYNAS</v>
          </cell>
          <cell r="C108" t="str">
            <v>INDIANA</v>
          </cell>
          <cell r="D108">
            <v>400</v>
          </cell>
          <cell r="E108" t="str">
            <v>SALUD LORETO</v>
          </cell>
          <cell r="F108" t="str">
            <v>MAYNAS PERIFERIE</v>
          </cell>
          <cell r="G108" t="str">
            <v>MAZAN</v>
          </cell>
          <cell r="H108" t="str">
            <v xml:space="preserve">C.S. I-3 </v>
          </cell>
          <cell r="I108">
            <v>54</v>
          </cell>
          <cell r="J108" t="str">
            <v>INDIANA</v>
          </cell>
        </row>
        <row r="109">
          <cell r="A109">
            <v>55</v>
          </cell>
          <cell r="B109" t="str">
            <v>MAYNAS</v>
          </cell>
          <cell r="C109" t="str">
            <v>INDIANA</v>
          </cell>
          <cell r="D109">
            <v>400</v>
          </cell>
          <cell r="E109" t="str">
            <v>SALUD LORETO</v>
          </cell>
          <cell r="F109" t="str">
            <v>MAYNAS PERIFERIE</v>
          </cell>
          <cell r="G109" t="str">
            <v>MAZAN</v>
          </cell>
          <cell r="H109" t="str">
            <v>P.S. I-1</v>
          </cell>
          <cell r="I109">
            <v>55</v>
          </cell>
          <cell r="J109" t="str">
            <v>MANITI I ZONA</v>
          </cell>
        </row>
        <row r="110">
          <cell r="A110">
            <v>56</v>
          </cell>
          <cell r="B110" t="str">
            <v>MAYNAS</v>
          </cell>
          <cell r="C110" t="str">
            <v>INDIANA</v>
          </cell>
          <cell r="D110">
            <v>400</v>
          </cell>
          <cell r="E110" t="str">
            <v>SALUD LORETO</v>
          </cell>
          <cell r="F110" t="str">
            <v>MAYNAS PERIFERIE</v>
          </cell>
          <cell r="G110" t="str">
            <v>MAZAN</v>
          </cell>
          <cell r="H110" t="str">
            <v>P.S. I-1</v>
          </cell>
          <cell r="I110">
            <v>56</v>
          </cell>
          <cell r="J110" t="str">
            <v>SANTA CECILIA</v>
          </cell>
        </row>
        <row r="111">
          <cell r="A111">
            <v>57</v>
          </cell>
          <cell r="B111" t="str">
            <v>MAYNAS</v>
          </cell>
          <cell r="C111" t="str">
            <v>INDIANA</v>
          </cell>
          <cell r="D111">
            <v>400</v>
          </cell>
          <cell r="E111" t="str">
            <v>SALUD LORETO</v>
          </cell>
          <cell r="F111" t="str">
            <v>MAYNAS PERIFERIE</v>
          </cell>
          <cell r="G111" t="str">
            <v>MAZAN</v>
          </cell>
          <cell r="H111" t="str">
            <v>P.S. I-1</v>
          </cell>
          <cell r="I111">
            <v>57</v>
          </cell>
          <cell r="J111" t="str">
            <v>YANAYACU DE BOMBONAJE</v>
          </cell>
        </row>
        <row r="112">
          <cell r="A112">
            <v>58</v>
          </cell>
          <cell r="B112" t="str">
            <v>MAYNAS</v>
          </cell>
          <cell r="C112" t="str">
            <v>INDIANA</v>
          </cell>
          <cell r="D112">
            <v>400</v>
          </cell>
          <cell r="E112" t="str">
            <v>SALUD LORETO</v>
          </cell>
          <cell r="F112" t="str">
            <v>MAYNAS PERIFERIE</v>
          </cell>
          <cell r="G112" t="str">
            <v>MAZAN</v>
          </cell>
          <cell r="H112" t="str">
            <v>P.S. I-1</v>
          </cell>
          <cell r="I112">
            <v>58</v>
          </cell>
          <cell r="J112" t="str">
            <v>VAINILLA</v>
          </cell>
        </row>
        <row r="113">
          <cell r="A113">
            <v>59</v>
          </cell>
          <cell r="B113" t="str">
            <v>MAYNAS</v>
          </cell>
          <cell r="C113" t="str">
            <v>INDIANA</v>
          </cell>
          <cell r="D113">
            <v>400</v>
          </cell>
          <cell r="E113" t="str">
            <v>SALUD LORETO</v>
          </cell>
          <cell r="F113" t="str">
            <v>MAYNAS PERIFERIE</v>
          </cell>
          <cell r="G113" t="str">
            <v>MAZAN</v>
          </cell>
          <cell r="H113" t="str">
            <v>P.S. I-1</v>
          </cell>
          <cell r="I113">
            <v>59</v>
          </cell>
          <cell r="J113" t="str">
            <v>SINCHICUY</v>
          </cell>
        </row>
        <row r="114">
          <cell r="A114">
            <v>6946</v>
          </cell>
          <cell r="B114" t="str">
            <v>MAYNAS</v>
          </cell>
          <cell r="C114" t="str">
            <v>INDIANA</v>
          </cell>
          <cell r="D114">
            <v>400</v>
          </cell>
          <cell r="E114" t="str">
            <v>SALUD LORETO</v>
          </cell>
          <cell r="F114" t="str">
            <v>MAYNAS PERIFERIE</v>
          </cell>
          <cell r="G114" t="str">
            <v>MAZAN</v>
          </cell>
          <cell r="H114" t="str">
            <v>P.S. I-1</v>
          </cell>
          <cell r="I114">
            <v>6946</v>
          </cell>
          <cell r="J114" t="str">
            <v>SAN PEDRO DE MANATI</v>
          </cell>
        </row>
        <row r="115">
          <cell r="A115">
            <v>63</v>
          </cell>
          <cell r="B115" t="str">
            <v>MAYNAS</v>
          </cell>
          <cell r="C115" t="str">
            <v>LAS AMAZONAS</v>
          </cell>
          <cell r="D115">
            <v>400</v>
          </cell>
          <cell r="E115" t="str">
            <v>SALUD LORETO</v>
          </cell>
          <cell r="F115" t="str">
            <v>MAYNAS PERIFERIE</v>
          </cell>
          <cell r="G115" t="str">
            <v>MAZAN</v>
          </cell>
          <cell r="H115" t="str">
            <v xml:space="preserve">C.S. I-3 </v>
          </cell>
          <cell r="I115">
            <v>63</v>
          </cell>
          <cell r="J115" t="str">
            <v>YANASHI</v>
          </cell>
        </row>
        <row r="116">
          <cell r="A116">
            <v>62</v>
          </cell>
          <cell r="B116" t="str">
            <v>MAYNAS</v>
          </cell>
          <cell r="C116" t="str">
            <v>LAS AMAZONAS</v>
          </cell>
          <cell r="D116">
            <v>400</v>
          </cell>
          <cell r="E116" t="str">
            <v>SALUD LORETO</v>
          </cell>
          <cell r="F116" t="str">
            <v>MAYNAS PERIFERIE</v>
          </cell>
          <cell r="G116" t="str">
            <v>MAZAN</v>
          </cell>
          <cell r="H116" t="str">
            <v>P.S. I-1</v>
          </cell>
          <cell r="I116">
            <v>62</v>
          </cell>
          <cell r="J116" t="str">
            <v>ORAN</v>
          </cell>
        </row>
        <row r="117">
          <cell r="A117">
            <v>60</v>
          </cell>
          <cell r="B117" t="str">
            <v>MAYNAS</v>
          </cell>
          <cell r="C117" t="str">
            <v>LAS AMAZONAS</v>
          </cell>
          <cell r="D117">
            <v>400</v>
          </cell>
          <cell r="E117" t="str">
            <v>SALUD LORETO</v>
          </cell>
          <cell r="F117" t="str">
            <v>MAYNAS PERIFERIE</v>
          </cell>
          <cell r="G117" t="str">
            <v>MAZAN</v>
          </cell>
          <cell r="H117" t="str">
            <v xml:space="preserve">C.S. I-3 </v>
          </cell>
          <cell r="I117">
            <v>60</v>
          </cell>
          <cell r="J117" t="str">
            <v>FRANCISCO DE ORELLANA</v>
          </cell>
        </row>
        <row r="118">
          <cell r="A118">
            <v>61</v>
          </cell>
          <cell r="B118" t="str">
            <v>MAYNAS</v>
          </cell>
          <cell r="C118" t="str">
            <v>LAS AMAZONAS</v>
          </cell>
          <cell r="D118">
            <v>400</v>
          </cell>
          <cell r="E118" t="str">
            <v>SALUD LORETO</v>
          </cell>
          <cell r="F118" t="str">
            <v>MAYNAS PERIFERIE</v>
          </cell>
          <cell r="G118" t="str">
            <v>MAZAN</v>
          </cell>
          <cell r="H118" t="str">
            <v>P.S. I-1</v>
          </cell>
          <cell r="I118">
            <v>61</v>
          </cell>
          <cell r="J118" t="str">
            <v>SANTA MARIA DE MARUPA</v>
          </cell>
        </row>
        <row r="119">
          <cell r="A119">
            <v>37</v>
          </cell>
          <cell r="B119" t="str">
            <v>MAYNAS</v>
          </cell>
          <cell r="C119" t="str">
            <v>FERNANDO LORES</v>
          </cell>
          <cell r="D119">
            <v>400</v>
          </cell>
          <cell r="E119" t="str">
            <v>SALUD LORETO</v>
          </cell>
          <cell r="F119" t="str">
            <v>MAYNAS PERIFERIE</v>
          </cell>
          <cell r="G119" t="str">
            <v>TAMSHIYACU</v>
          </cell>
          <cell r="H119" t="str">
            <v xml:space="preserve">C.S. I-3 </v>
          </cell>
          <cell r="I119">
            <v>37</v>
          </cell>
          <cell r="J119" t="str">
            <v>TAMSHIYACU</v>
          </cell>
        </row>
        <row r="120">
          <cell r="A120">
            <v>47</v>
          </cell>
          <cell r="B120" t="str">
            <v>MAYNAS</v>
          </cell>
          <cell r="C120" t="str">
            <v>FERNANDO LORES</v>
          </cell>
          <cell r="D120">
            <v>400</v>
          </cell>
          <cell r="E120" t="str">
            <v>SALUD LORETO</v>
          </cell>
          <cell r="F120" t="str">
            <v>MAYNAS PERIFERIE</v>
          </cell>
          <cell r="G120" t="str">
            <v>TAMSHIYACU</v>
          </cell>
          <cell r="H120" t="str">
            <v>P.S. I-1</v>
          </cell>
          <cell r="I120">
            <v>47</v>
          </cell>
          <cell r="J120" t="str">
            <v>SAN SALVADOR DE OMAGUAS</v>
          </cell>
        </row>
        <row r="121">
          <cell r="A121">
            <v>45</v>
          </cell>
          <cell r="B121" t="str">
            <v>MAYNAS</v>
          </cell>
          <cell r="C121" t="str">
            <v>FERNANDO LORES</v>
          </cell>
          <cell r="D121">
            <v>400</v>
          </cell>
          <cell r="E121" t="str">
            <v>SALUD LORETO</v>
          </cell>
          <cell r="F121" t="str">
            <v>MAYNAS PERIFERIE</v>
          </cell>
          <cell r="G121" t="str">
            <v>TAMSHIYACU</v>
          </cell>
          <cell r="H121" t="str">
            <v>P.S. I-1</v>
          </cell>
          <cell r="I121">
            <v>45</v>
          </cell>
          <cell r="J121" t="str">
            <v>YACAPANA I ZONA</v>
          </cell>
        </row>
        <row r="122">
          <cell r="A122">
            <v>38</v>
          </cell>
          <cell r="B122" t="str">
            <v>MAYNAS</v>
          </cell>
          <cell r="C122" t="str">
            <v>FERNANDO LORES</v>
          </cell>
          <cell r="D122">
            <v>400</v>
          </cell>
          <cell r="E122" t="str">
            <v>SALUD LORETO</v>
          </cell>
          <cell r="F122" t="str">
            <v>MAYNAS PERIFERIE</v>
          </cell>
          <cell r="G122" t="str">
            <v>TAMSHIYACU</v>
          </cell>
          <cell r="H122" t="str">
            <v>P.S. I-1</v>
          </cell>
          <cell r="I122">
            <v>38</v>
          </cell>
          <cell r="J122" t="str">
            <v>SANTA ANA DE MUYUY</v>
          </cell>
        </row>
        <row r="123">
          <cell r="A123">
            <v>39</v>
          </cell>
          <cell r="B123" t="str">
            <v>MAYNAS</v>
          </cell>
          <cell r="C123" t="str">
            <v>FERNANDO LORES</v>
          </cell>
          <cell r="D123">
            <v>400</v>
          </cell>
          <cell r="E123" t="str">
            <v>SALUD LORETO</v>
          </cell>
          <cell r="F123" t="str">
            <v>MAYNAS PERIFERIE</v>
          </cell>
          <cell r="G123" t="str">
            <v>TAMSHIYACU</v>
          </cell>
          <cell r="H123" t="str">
            <v>P.S. I-1</v>
          </cell>
          <cell r="I123">
            <v>39</v>
          </cell>
          <cell r="J123" t="str">
            <v>DOS DE MAYO de Fernando Lores</v>
          </cell>
        </row>
        <row r="124">
          <cell r="A124">
            <v>40</v>
          </cell>
          <cell r="B124" t="str">
            <v>MAYNAS</v>
          </cell>
          <cell r="C124" t="str">
            <v>FERNANDO LORES</v>
          </cell>
          <cell r="D124">
            <v>400</v>
          </cell>
          <cell r="E124" t="str">
            <v>SALUD LORETO</v>
          </cell>
          <cell r="F124" t="str">
            <v>MAYNAS PERIFERIE</v>
          </cell>
          <cell r="G124" t="str">
            <v>TAMSHIYACU</v>
          </cell>
          <cell r="H124" t="str">
            <v xml:space="preserve">P.S. I-2 </v>
          </cell>
          <cell r="I124">
            <v>40</v>
          </cell>
          <cell r="J124" t="str">
            <v>AUCAYO</v>
          </cell>
        </row>
        <row r="125">
          <cell r="A125">
            <v>41</v>
          </cell>
          <cell r="B125" t="str">
            <v>MAYNAS</v>
          </cell>
          <cell r="C125" t="str">
            <v>FERNANDO LORES</v>
          </cell>
          <cell r="D125">
            <v>400</v>
          </cell>
          <cell r="E125" t="str">
            <v>SALUD LORETO</v>
          </cell>
          <cell r="F125" t="str">
            <v>MAYNAS PERIFERIE</v>
          </cell>
          <cell r="G125" t="str">
            <v>TAMSHIYACU</v>
          </cell>
          <cell r="H125" t="str">
            <v>P.S. I-1</v>
          </cell>
          <cell r="I125">
            <v>41</v>
          </cell>
          <cell r="J125" t="str">
            <v>ESPERANZA TAHUAYO</v>
          </cell>
        </row>
        <row r="126">
          <cell r="A126">
            <v>42</v>
          </cell>
          <cell r="B126" t="str">
            <v>MAYNAS</v>
          </cell>
          <cell r="C126" t="str">
            <v>FERNANDO LORES</v>
          </cell>
          <cell r="D126">
            <v>400</v>
          </cell>
          <cell r="E126" t="str">
            <v>SALUD LORETO</v>
          </cell>
          <cell r="F126" t="str">
            <v>MAYNAS PERIFERIE</v>
          </cell>
          <cell r="G126" t="str">
            <v>TAMSHIYACU</v>
          </cell>
          <cell r="H126" t="str">
            <v>P.S. I-1</v>
          </cell>
          <cell r="I126">
            <v>42</v>
          </cell>
          <cell r="J126" t="str">
            <v>MANGUA de Fernando Lores</v>
          </cell>
        </row>
        <row r="127">
          <cell r="A127">
            <v>43</v>
          </cell>
          <cell r="B127" t="str">
            <v>MAYNAS</v>
          </cell>
          <cell r="C127" t="str">
            <v>FERNANDO LORES</v>
          </cell>
          <cell r="D127">
            <v>400</v>
          </cell>
          <cell r="E127" t="str">
            <v>SALUD LORETO</v>
          </cell>
          <cell r="F127" t="str">
            <v>MAYNAS PERIFERIE</v>
          </cell>
          <cell r="G127" t="str">
            <v>TAMSHIYACU</v>
          </cell>
          <cell r="H127" t="str">
            <v>P.S. I-1</v>
          </cell>
          <cell r="I127">
            <v>43</v>
          </cell>
          <cell r="J127" t="str">
            <v>NUEVO PROGRESO</v>
          </cell>
        </row>
        <row r="128">
          <cell r="A128">
            <v>46</v>
          </cell>
          <cell r="B128" t="str">
            <v>MAYNAS</v>
          </cell>
          <cell r="C128" t="str">
            <v>FERNANDO LORES</v>
          </cell>
          <cell r="D128">
            <v>400</v>
          </cell>
          <cell r="E128" t="str">
            <v>SALUD LORETO</v>
          </cell>
          <cell r="F128" t="str">
            <v>MAYNAS PERIFERIE</v>
          </cell>
          <cell r="G128" t="str">
            <v>TAMSHIYACU</v>
          </cell>
          <cell r="H128" t="str">
            <v>P.S. I-1</v>
          </cell>
          <cell r="I128">
            <v>46</v>
          </cell>
          <cell r="J128" t="str">
            <v>NUEVO VALENTIN</v>
          </cell>
        </row>
        <row r="129">
          <cell r="A129">
            <v>277</v>
          </cell>
          <cell r="B129" t="str">
            <v>MAYNAS</v>
          </cell>
          <cell r="C129" t="str">
            <v>FERNANDO LORES</v>
          </cell>
          <cell r="D129">
            <v>400</v>
          </cell>
          <cell r="E129" t="str">
            <v>SALUD LORETO</v>
          </cell>
          <cell r="F129" t="str">
            <v>MAYNAS PERIFERIE</v>
          </cell>
          <cell r="G129" t="str">
            <v>TAMSHIYACU</v>
          </cell>
          <cell r="H129" t="str">
            <v>P.S. I-1</v>
          </cell>
          <cell r="I129">
            <v>277</v>
          </cell>
          <cell r="J129" t="str">
            <v>SERAFIN FILOMENO</v>
          </cell>
        </row>
        <row r="130">
          <cell r="A130">
            <v>6727</v>
          </cell>
          <cell r="B130" t="str">
            <v>MAYNAS</v>
          </cell>
          <cell r="C130" t="str">
            <v>FERNANDO LORES</v>
          </cell>
          <cell r="D130">
            <v>400</v>
          </cell>
          <cell r="E130" t="str">
            <v>SALUD LORETO</v>
          </cell>
          <cell r="F130" t="str">
            <v>MAYNAS PERIFERIE</v>
          </cell>
          <cell r="G130" t="str">
            <v>TAMSHIYACU</v>
          </cell>
          <cell r="H130" t="str">
            <v>P.S. I-1</v>
          </cell>
          <cell r="I130">
            <v>6727</v>
          </cell>
          <cell r="J130" t="str">
            <v>PANGUANA II ZONA</v>
          </cell>
        </row>
        <row r="131">
          <cell r="A131">
            <v>24407</v>
          </cell>
          <cell r="B131" t="str">
            <v>MAYNAS</v>
          </cell>
          <cell r="C131" t="str">
            <v>FERNANDO LORES</v>
          </cell>
          <cell r="D131">
            <v>400</v>
          </cell>
          <cell r="E131" t="str">
            <v>SALUD LORETO</v>
          </cell>
          <cell r="F131" t="str">
            <v>MAYNAS PERIFERIE</v>
          </cell>
          <cell r="G131" t="str">
            <v>TAMSHIYACU</v>
          </cell>
          <cell r="H131" t="str">
            <v>P.S. I-1</v>
          </cell>
          <cell r="I131">
            <v>24407</v>
          </cell>
          <cell r="J131" t="str">
            <v>CONSTANCIA</v>
          </cell>
        </row>
        <row r="132">
          <cell r="A132">
            <v>53</v>
          </cell>
          <cell r="B132" t="str">
            <v>REQUENA</v>
          </cell>
          <cell r="C132" t="str">
            <v>YAQUERANA</v>
          </cell>
          <cell r="D132">
            <v>400</v>
          </cell>
          <cell r="E132" t="str">
            <v>SALUD LORETO</v>
          </cell>
          <cell r="F132" t="str">
            <v>MAYNAS PERIFERIE</v>
          </cell>
          <cell r="G132" t="str">
            <v>ANGAMOS</v>
          </cell>
          <cell r="H132" t="str">
            <v xml:space="preserve">C.S. I-3 </v>
          </cell>
          <cell r="I132">
            <v>53</v>
          </cell>
          <cell r="J132" t="str">
            <v>ANGAMOS</v>
          </cell>
        </row>
        <row r="133">
          <cell r="A133">
            <v>278</v>
          </cell>
          <cell r="B133" t="str">
            <v>REQUENA</v>
          </cell>
          <cell r="C133" t="str">
            <v>YAQUERANA</v>
          </cell>
          <cell r="D133">
            <v>400</v>
          </cell>
          <cell r="E133" t="str">
            <v>SALUD LORETO</v>
          </cell>
          <cell r="F133" t="str">
            <v>MAYNAS PERIFERIE</v>
          </cell>
          <cell r="G133" t="str">
            <v>ANGAMOS</v>
          </cell>
          <cell r="H133" t="str">
            <v>P.S. I-1</v>
          </cell>
          <cell r="I133">
            <v>278</v>
          </cell>
          <cell r="J133" t="str">
            <v>BUENAS LOMAS</v>
          </cell>
        </row>
        <row r="134">
          <cell r="A134">
            <v>118</v>
          </cell>
          <cell r="B134" t="str">
            <v>RAMON CASTILLA</v>
          </cell>
          <cell r="C134" t="str">
            <v>RAMON CASTILLA</v>
          </cell>
          <cell r="D134">
            <v>400</v>
          </cell>
          <cell r="E134" t="str">
            <v>SALUD LORETO</v>
          </cell>
          <cell r="F134" t="str">
            <v>RAMON CASTILLA</v>
          </cell>
          <cell r="G134" t="str">
            <v>CABALLO COCHA</v>
          </cell>
          <cell r="H134" t="str">
            <v xml:space="preserve">C.S. I-4 </v>
          </cell>
          <cell r="I134">
            <v>118</v>
          </cell>
          <cell r="J134" t="str">
            <v>CABALLOCOCHA</v>
          </cell>
        </row>
        <row r="135">
          <cell r="A135">
            <v>119</v>
          </cell>
          <cell r="B135" t="str">
            <v>RAMON CASTILLA</v>
          </cell>
          <cell r="C135" t="str">
            <v>RAMON CASTILLA</v>
          </cell>
          <cell r="D135">
            <v>400</v>
          </cell>
          <cell r="E135" t="str">
            <v>SALUD LORETO</v>
          </cell>
          <cell r="F135" t="str">
            <v>RAMON CASTILLA</v>
          </cell>
          <cell r="G135" t="str">
            <v>CABALLO COCHA</v>
          </cell>
          <cell r="H135" t="str">
            <v>P.S. I-1</v>
          </cell>
          <cell r="I135">
            <v>119</v>
          </cell>
          <cell r="J135" t="str">
            <v>CHIMBOTE</v>
          </cell>
        </row>
        <row r="136">
          <cell r="A136">
            <v>120</v>
          </cell>
          <cell r="B136" t="str">
            <v>RAMON CASTILLA</v>
          </cell>
          <cell r="C136" t="str">
            <v>RAMON CASTILLA</v>
          </cell>
          <cell r="D136">
            <v>400</v>
          </cell>
          <cell r="E136" t="str">
            <v>SALUD LORETO</v>
          </cell>
          <cell r="F136" t="str">
            <v>RAMON CASTILLA</v>
          </cell>
          <cell r="G136" t="str">
            <v>CABALLO COCHA</v>
          </cell>
          <cell r="H136" t="str">
            <v>P.S. I-1</v>
          </cell>
          <cell r="I136">
            <v>120</v>
          </cell>
          <cell r="J136" t="str">
            <v>ISLA TIGRE</v>
          </cell>
        </row>
        <row r="137">
          <cell r="A137">
            <v>121</v>
          </cell>
          <cell r="B137" t="str">
            <v>RAMON CASTILLA</v>
          </cell>
          <cell r="C137" t="str">
            <v>RAMON CASTILLA</v>
          </cell>
          <cell r="D137">
            <v>400</v>
          </cell>
          <cell r="E137" t="str">
            <v>SALUD LORETO</v>
          </cell>
          <cell r="F137" t="str">
            <v>RAMON CASTILLA</v>
          </cell>
          <cell r="G137" t="str">
            <v>CABALLO COCHA</v>
          </cell>
          <cell r="H137" t="str">
            <v>P.S. I-1</v>
          </cell>
          <cell r="I137">
            <v>121</v>
          </cell>
          <cell r="J137" t="str">
            <v>CUSHILLOCOCHA</v>
          </cell>
        </row>
        <row r="138">
          <cell r="A138">
            <v>76</v>
          </cell>
          <cell r="B138" t="str">
            <v>RAMON CASTILLA</v>
          </cell>
          <cell r="C138" t="str">
            <v>RAMON CASTILLA</v>
          </cell>
          <cell r="D138">
            <v>400</v>
          </cell>
          <cell r="E138" t="str">
            <v>SALUD LORETO</v>
          </cell>
          <cell r="F138" t="str">
            <v>RAMON CASTILLA</v>
          </cell>
          <cell r="G138" t="str">
            <v>CABALLO COCHA</v>
          </cell>
          <cell r="H138" t="str">
            <v>P.S. I-1</v>
          </cell>
          <cell r="I138">
            <v>76</v>
          </cell>
          <cell r="J138" t="str">
            <v>SAN ANTONIO DE CACAO</v>
          </cell>
        </row>
        <row r="139">
          <cell r="A139">
            <v>123</v>
          </cell>
          <cell r="B139" t="str">
            <v>RAMON CASTILLA</v>
          </cell>
          <cell r="C139" t="str">
            <v>SAN PABLO</v>
          </cell>
          <cell r="D139">
            <v>400</v>
          </cell>
          <cell r="E139" t="str">
            <v>SALUD LORETO</v>
          </cell>
          <cell r="F139" t="str">
            <v>RAMON CASTILLA</v>
          </cell>
          <cell r="G139" t="str">
            <v>SAN PABLO</v>
          </cell>
          <cell r="H139" t="str">
            <v xml:space="preserve">C.S. I-3 </v>
          </cell>
          <cell r="I139">
            <v>123</v>
          </cell>
          <cell r="J139" t="str">
            <v>SAN PABLO</v>
          </cell>
        </row>
        <row r="140">
          <cell r="A140">
            <v>124</v>
          </cell>
          <cell r="B140" t="str">
            <v>RAMON CASTILLA</v>
          </cell>
          <cell r="C140" t="str">
            <v>SAN PABLO</v>
          </cell>
          <cell r="D140">
            <v>400</v>
          </cell>
          <cell r="E140" t="str">
            <v>SALUD LORETO</v>
          </cell>
          <cell r="F140" t="str">
            <v>RAMON CASTILLA</v>
          </cell>
          <cell r="G140" t="str">
            <v>SAN PABLO</v>
          </cell>
          <cell r="H140" t="str">
            <v>P.S. I-1</v>
          </cell>
          <cell r="I140">
            <v>124</v>
          </cell>
          <cell r="J140" t="str">
            <v>SANTA ELENA DE IMAZA</v>
          </cell>
        </row>
        <row r="141">
          <cell r="A141">
            <v>290</v>
          </cell>
          <cell r="B141" t="str">
            <v>RAMON CASTILLA</v>
          </cell>
          <cell r="C141" t="str">
            <v>SAN PABLO</v>
          </cell>
          <cell r="D141">
            <v>400</v>
          </cell>
          <cell r="E141" t="str">
            <v>SALUD LORETO</v>
          </cell>
          <cell r="F141" t="str">
            <v>RAMON CASTILLA</v>
          </cell>
          <cell r="G141" t="str">
            <v>SAN PABLO</v>
          </cell>
          <cell r="H141" t="str">
            <v>P.S. I-1</v>
          </cell>
          <cell r="I141">
            <v>290</v>
          </cell>
          <cell r="J141" t="str">
            <v>SAN ANTONIO - BAJO AMAZONAS</v>
          </cell>
        </row>
        <row r="142">
          <cell r="A142">
            <v>21348</v>
          </cell>
          <cell r="B142" t="str">
            <v>RAMON CASTILLA</v>
          </cell>
          <cell r="C142" t="str">
            <v>SAN PABLO</v>
          </cell>
          <cell r="D142">
            <v>400</v>
          </cell>
          <cell r="E142" t="str">
            <v>SALUD LORETO</v>
          </cell>
          <cell r="F142" t="str">
            <v>RAMON CASTILLA</v>
          </cell>
          <cell r="G142" t="str">
            <v>SAN PABLO</v>
          </cell>
          <cell r="H142" t="str">
            <v>P.S. I-1</v>
          </cell>
          <cell r="I142">
            <v>21348</v>
          </cell>
          <cell r="J142" t="str">
            <v>SAN FELIPE</v>
          </cell>
        </row>
        <row r="143">
          <cell r="A143">
            <v>21349</v>
          </cell>
          <cell r="B143" t="str">
            <v>RAMON CASTILLA</v>
          </cell>
          <cell r="C143" t="str">
            <v>SAN PABLO</v>
          </cell>
          <cell r="D143">
            <v>400</v>
          </cell>
          <cell r="E143" t="str">
            <v>SALUD LORETO</v>
          </cell>
          <cell r="F143" t="str">
            <v>RAMON CASTILLA</v>
          </cell>
          <cell r="G143" t="str">
            <v>SAN PABLO</v>
          </cell>
          <cell r="H143" t="str">
            <v>P.S. I-1</v>
          </cell>
          <cell r="I143">
            <v>21349</v>
          </cell>
          <cell r="J143" t="str">
            <v>SAN ISIDRO</v>
          </cell>
        </row>
        <row r="144">
          <cell r="A144">
            <v>113</v>
          </cell>
          <cell r="B144" t="str">
            <v>RAMON CASTILLA</v>
          </cell>
          <cell r="C144" t="str">
            <v>PEBAS</v>
          </cell>
          <cell r="D144">
            <v>400</v>
          </cell>
          <cell r="E144" t="str">
            <v>SALUD LORETO</v>
          </cell>
          <cell r="F144" t="str">
            <v>RAMON CASTILLA</v>
          </cell>
          <cell r="G144" t="str">
            <v>PEVAS</v>
          </cell>
          <cell r="H144" t="str">
            <v xml:space="preserve">C.S. I-3 </v>
          </cell>
          <cell r="I144">
            <v>113</v>
          </cell>
          <cell r="J144" t="str">
            <v xml:space="preserve">PEVAS </v>
          </cell>
        </row>
        <row r="145">
          <cell r="A145">
            <v>114</v>
          </cell>
          <cell r="B145" t="str">
            <v>RAMON CASTILLA</v>
          </cell>
          <cell r="C145" t="str">
            <v>PEBAS</v>
          </cell>
          <cell r="D145">
            <v>400</v>
          </cell>
          <cell r="E145" t="str">
            <v>SALUD LORETO</v>
          </cell>
          <cell r="F145" t="str">
            <v>RAMON CASTILLA</v>
          </cell>
          <cell r="G145" t="str">
            <v>PEVAS</v>
          </cell>
          <cell r="H145" t="str">
            <v>P.S. I-1</v>
          </cell>
          <cell r="I145">
            <v>114</v>
          </cell>
          <cell r="J145" t="str">
            <v>HUANTA</v>
          </cell>
        </row>
        <row r="146">
          <cell r="A146">
            <v>115</v>
          </cell>
          <cell r="B146" t="str">
            <v>RAMON CASTILLA</v>
          </cell>
          <cell r="C146" t="str">
            <v>PEBAS</v>
          </cell>
          <cell r="D146">
            <v>400</v>
          </cell>
          <cell r="E146" t="str">
            <v>SALUD LORETO</v>
          </cell>
          <cell r="F146" t="str">
            <v>RAMON CASTILLA</v>
          </cell>
          <cell r="G146" t="str">
            <v>PEVAS</v>
          </cell>
          <cell r="H146" t="str">
            <v>P.S. I-1</v>
          </cell>
          <cell r="I146">
            <v>115</v>
          </cell>
          <cell r="J146" t="str">
            <v>PUCAURQUILLO</v>
          </cell>
        </row>
        <row r="147">
          <cell r="A147">
            <v>116</v>
          </cell>
          <cell r="B147" t="str">
            <v>RAMON CASTILLA</v>
          </cell>
          <cell r="C147" t="str">
            <v>PEBAS</v>
          </cell>
          <cell r="D147">
            <v>400</v>
          </cell>
          <cell r="E147" t="str">
            <v>SALUD LORETO</v>
          </cell>
          <cell r="F147" t="str">
            <v>RAMON CASTILLA</v>
          </cell>
          <cell r="G147" t="str">
            <v>PEVAS</v>
          </cell>
          <cell r="H147" t="str">
            <v>P.S. I-1</v>
          </cell>
          <cell r="I147">
            <v>116</v>
          </cell>
          <cell r="J147" t="str">
            <v>BRILLO NUEVO</v>
          </cell>
        </row>
        <row r="148">
          <cell r="A148">
            <v>117</v>
          </cell>
          <cell r="B148" t="str">
            <v>RAMON CASTILLA</v>
          </cell>
          <cell r="C148" t="str">
            <v>PEBAS</v>
          </cell>
          <cell r="D148">
            <v>400</v>
          </cell>
          <cell r="E148" t="str">
            <v>SALUD LORETO</v>
          </cell>
          <cell r="F148" t="str">
            <v>RAMON CASTILLA</v>
          </cell>
          <cell r="G148" t="str">
            <v>PEVAS</v>
          </cell>
          <cell r="H148" t="str">
            <v>P.S. I-1</v>
          </cell>
          <cell r="I148">
            <v>117</v>
          </cell>
          <cell r="J148" t="str">
            <v>SAN FRANCISCO De Pevas</v>
          </cell>
        </row>
        <row r="149">
          <cell r="A149">
            <v>6689</v>
          </cell>
          <cell r="B149" t="str">
            <v>RAMON CASTILLA</v>
          </cell>
          <cell r="C149" t="str">
            <v>PEBAS</v>
          </cell>
          <cell r="D149">
            <v>400</v>
          </cell>
          <cell r="E149" t="str">
            <v>SALUD LORETO</v>
          </cell>
          <cell r="F149" t="str">
            <v>RAMON CASTILLA</v>
          </cell>
          <cell r="G149" t="str">
            <v>PEVAS</v>
          </cell>
          <cell r="H149" t="str">
            <v>P.S. I-1</v>
          </cell>
          <cell r="I149">
            <v>6689</v>
          </cell>
          <cell r="J149" t="str">
            <v>NUEVO PEVAS</v>
          </cell>
        </row>
        <row r="150">
          <cell r="A150">
            <v>10488</v>
          </cell>
          <cell r="B150" t="str">
            <v>RAMON CASTILLA</v>
          </cell>
          <cell r="C150" t="str">
            <v>PEBAS</v>
          </cell>
          <cell r="D150">
            <v>400</v>
          </cell>
          <cell r="E150" t="str">
            <v>SALUD LORETO</v>
          </cell>
          <cell r="F150" t="str">
            <v>RAMON CASTILLA</v>
          </cell>
          <cell r="G150" t="str">
            <v>PEVAS</v>
          </cell>
          <cell r="H150" t="str">
            <v>P.S. I-1</v>
          </cell>
          <cell r="I150">
            <v>10488</v>
          </cell>
          <cell r="J150" t="str">
            <v>SAN JOSE DE COCHIQUINAS</v>
          </cell>
        </row>
        <row r="151">
          <cell r="A151">
            <v>24047</v>
          </cell>
          <cell r="B151" t="str">
            <v>RAMON CASTILLA</v>
          </cell>
          <cell r="C151" t="str">
            <v>PEBAS</v>
          </cell>
          <cell r="D151">
            <v>400</v>
          </cell>
          <cell r="E151" t="str">
            <v>SALUD LORETO</v>
          </cell>
          <cell r="F151" t="str">
            <v>RAMON CASTILLA</v>
          </cell>
          <cell r="G151" t="str">
            <v>PEVAS</v>
          </cell>
          <cell r="H151" t="str">
            <v>P.S. I-1</v>
          </cell>
          <cell r="I151">
            <v>24047</v>
          </cell>
          <cell r="J151" t="str">
            <v>BUEN JESUS DE PAZ</v>
          </cell>
        </row>
        <row r="152">
          <cell r="A152">
            <v>125</v>
          </cell>
          <cell r="B152" t="str">
            <v>RAMON CASTILLA</v>
          </cell>
          <cell r="C152" t="str">
            <v>YAVARI</v>
          </cell>
          <cell r="D152">
            <v>400</v>
          </cell>
          <cell r="E152" t="str">
            <v>SALUD LORETO</v>
          </cell>
          <cell r="F152" t="str">
            <v>RAMON CASTILLA</v>
          </cell>
          <cell r="G152" t="str">
            <v>ISLANDIA</v>
          </cell>
          <cell r="H152" t="str">
            <v>C.S. I-3</v>
          </cell>
          <cell r="I152">
            <v>125</v>
          </cell>
          <cell r="J152" t="str">
            <v xml:space="preserve">ISLANDIA del Yavari </v>
          </cell>
        </row>
        <row r="153">
          <cell r="A153">
            <v>126</v>
          </cell>
          <cell r="B153" t="str">
            <v>RAMON CASTILLA</v>
          </cell>
          <cell r="C153" t="str">
            <v>YAVARI</v>
          </cell>
          <cell r="D153">
            <v>400</v>
          </cell>
          <cell r="E153" t="str">
            <v>SALUD LORETO</v>
          </cell>
          <cell r="F153" t="str">
            <v>RAMON CASTILLA</v>
          </cell>
          <cell r="G153" t="str">
            <v>ISLANDIA</v>
          </cell>
          <cell r="H153" t="str">
            <v>P.S. I-1</v>
          </cell>
          <cell r="I153">
            <v>126</v>
          </cell>
          <cell r="J153" t="str">
            <v>BUEN SUCESO</v>
          </cell>
        </row>
        <row r="154">
          <cell r="A154">
            <v>127</v>
          </cell>
          <cell r="B154" t="str">
            <v>RAMON CASTILLA</v>
          </cell>
          <cell r="C154" t="str">
            <v>YAVARI</v>
          </cell>
          <cell r="D154">
            <v>400</v>
          </cell>
          <cell r="E154" t="str">
            <v>SALUD LORETO</v>
          </cell>
          <cell r="F154" t="str">
            <v>RAMON CASTILLA</v>
          </cell>
          <cell r="G154" t="str">
            <v>ISLANDIA</v>
          </cell>
          <cell r="H154" t="str">
            <v>P.S. I-1</v>
          </cell>
          <cell r="I154">
            <v>127</v>
          </cell>
          <cell r="J154" t="str">
            <v>SANTA TERESA</v>
          </cell>
        </row>
        <row r="155">
          <cell r="A155">
            <v>128</v>
          </cell>
          <cell r="B155" t="str">
            <v>RAMON CASTILLA</v>
          </cell>
          <cell r="C155" t="str">
            <v>YAVARI</v>
          </cell>
          <cell r="D155">
            <v>400</v>
          </cell>
          <cell r="E155" t="str">
            <v>SALUD LORETO</v>
          </cell>
          <cell r="F155" t="str">
            <v>RAMON CASTILLA</v>
          </cell>
          <cell r="G155" t="str">
            <v>ISLANDIA</v>
          </cell>
          <cell r="H155" t="str">
            <v>P.S. I-1</v>
          </cell>
          <cell r="I155">
            <v>128</v>
          </cell>
          <cell r="J155" t="str">
            <v>NUEVA ESPERANZA del Yavari</v>
          </cell>
        </row>
        <row r="156">
          <cell r="A156">
            <v>291</v>
          </cell>
          <cell r="B156" t="str">
            <v>RAMON CASTILLA</v>
          </cell>
          <cell r="C156" t="str">
            <v>YAVARI</v>
          </cell>
          <cell r="D156">
            <v>400</v>
          </cell>
          <cell r="E156" t="str">
            <v>SALUD LORETO</v>
          </cell>
          <cell r="F156" t="str">
            <v>RAMON CASTILLA</v>
          </cell>
          <cell r="G156" t="str">
            <v>ISLANDIA</v>
          </cell>
          <cell r="H156" t="str">
            <v xml:space="preserve">C.S. I-3 </v>
          </cell>
          <cell r="I156">
            <v>291</v>
          </cell>
          <cell r="J156" t="str">
            <v>SANTA ROSA De Ramon Castilla</v>
          </cell>
        </row>
        <row r="157">
          <cell r="A157">
            <v>122</v>
          </cell>
          <cell r="B157" t="str">
            <v>RAMON CASTILLA</v>
          </cell>
          <cell r="C157" t="str">
            <v>RAMON CASTILLA</v>
          </cell>
          <cell r="D157">
            <v>400</v>
          </cell>
          <cell r="E157" t="str">
            <v>SALUD LORETO</v>
          </cell>
          <cell r="F157" t="str">
            <v>RAMON CASTILLA</v>
          </cell>
          <cell r="G157" t="str">
            <v>ISLANDIA</v>
          </cell>
          <cell r="H157" t="str">
            <v>P.S. I-1</v>
          </cell>
          <cell r="I157">
            <v>122</v>
          </cell>
          <cell r="J157" t="str">
            <v>BELLAVISTA CALLARU</v>
          </cell>
        </row>
        <row r="158">
          <cell r="A158">
            <v>292</v>
          </cell>
          <cell r="B158" t="str">
            <v>RAMON CASTILLA</v>
          </cell>
          <cell r="C158" t="str">
            <v>RAMON CASTILLA</v>
          </cell>
          <cell r="D158">
            <v>400</v>
          </cell>
          <cell r="E158" t="str">
            <v>SALUD LORETO</v>
          </cell>
          <cell r="F158" t="str">
            <v>RAMON CASTILLA</v>
          </cell>
          <cell r="G158" t="str">
            <v>ISLANDIA</v>
          </cell>
          <cell r="H158" t="str">
            <v>P.S. I-1</v>
          </cell>
          <cell r="I158">
            <v>292</v>
          </cell>
          <cell r="J158" t="str">
            <v>PUERTO ALEGRIA de Ramon Castilla</v>
          </cell>
        </row>
        <row r="159">
          <cell r="A159">
            <v>91</v>
          </cell>
          <cell r="B159" t="str">
            <v>LORETO</v>
          </cell>
          <cell r="C159" t="str">
            <v>NAUTA</v>
          </cell>
          <cell r="D159">
            <v>407</v>
          </cell>
          <cell r="E159" t="str">
            <v>RED DE SALUD LORETO - NAUTA</v>
          </cell>
          <cell r="F159" t="str">
            <v>LORETO</v>
          </cell>
          <cell r="G159" t="str">
            <v>NAUTA</v>
          </cell>
          <cell r="H159" t="str">
            <v xml:space="preserve">C.S. I-4 </v>
          </cell>
          <cell r="I159">
            <v>91</v>
          </cell>
          <cell r="J159" t="str">
            <v>NAUTA</v>
          </cell>
        </row>
        <row r="160">
          <cell r="A160">
            <v>92</v>
          </cell>
          <cell r="B160" t="str">
            <v>LORETO</v>
          </cell>
          <cell r="C160" t="str">
            <v>NAUTA</v>
          </cell>
          <cell r="D160">
            <v>407</v>
          </cell>
          <cell r="E160" t="str">
            <v>RED DE SALUD LORETO - NAUTA</v>
          </cell>
          <cell r="F160" t="str">
            <v>LORETO</v>
          </cell>
          <cell r="G160" t="str">
            <v>NAUTA</v>
          </cell>
          <cell r="H160" t="str">
            <v>P.S. I-1</v>
          </cell>
          <cell r="I160">
            <v>92</v>
          </cell>
          <cell r="J160" t="str">
            <v>SAN JOAQUIN DE OMAGUAS</v>
          </cell>
        </row>
        <row r="161">
          <cell r="A161">
            <v>97</v>
          </cell>
          <cell r="B161" t="str">
            <v>LORETO</v>
          </cell>
          <cell r="C161" t="str">
            <v>NAUTA</v>
          </cell>
          <cell r="D161">
            <v>407</v>
          </cell>
          <cell r="E161" t="str">
            <v>RED DE SALUD LORETO - NAUTA</v>
          </cell>
          <cell r="F161" t="str">
            <v>LORETO</v>
          </cell>
          <cell r="G161" t="str">
            <v>NAUTA</v>
          </cell>
          <cell r="H161" t="str">
            <v>P.S. I-2</v>
          </cell>
          <cell r="I161">
            <v>97</v>
          </cell>
          <cell r="J161" t="str">
            <v>SAN REGIS</v>
          </cell>
        </row>
        <row r="162">
          <cell r="A162">
            <v>95</v>
          </cell>
          <cell r="B162" t="str">
            <v>LORETO</v>
          </cell>
          <cell r="C162" t="str">
            <v>NAUTA</v>
          </cell>
          <cell r="D162">
            <v>407</v>
          </cell>
          <cell r="E162" t="str">
            <v>RED DE SALUD LORETO - NAUTA</v>
          </cell>
          <cell r="F162" t="str">
            <v>LORETO</v>
          </cell>
          <cell r="G162" t="str">
            <v>NAUTA</v>
          </cell>
          <cell r="H162" t="str">
            <v>P.S. I-1</v>
          </cell>
          <cell r="I162">
            <v>95</v>
          </cell>
          <cell r="J162" t="str">
            <v>SANTA FE</v>
          </cell>
        </row>
        <row r="163">
          <cell r="A163">
            <v>96</v>
          </cell>
          <cell r="B163" t="str">
            <v>LORETO</v>
          </cell>
          <cell r="C163" t="str">
            <v>NAUTA</v>
          </cell>
          <cell r="D163">
            <v>407</v>
          </cell>
          <cell r="E163" t="str">
            <v>RED DE SALUD LORETO - NAUTA</v>
          </cell>
          <cell r="F163" t="str">
            <v>LORETO</v>
          </cell>
          <cell r="G163" t="str">
            <v>NAUTA</v>
          </cell>
          <cell r="H163" t="str">
            <v>P.S. I-1</v>
          </cell>
          <cell r="I163">
            <v>96</v>
          </cell>
          <cell r="J163" t="str">
            <v>GRAU</v>
          </cell>
        </row>
        <row r="164">
          <cell r="A164">
            <v>25590</v>
          </cell>
          <cell r="B164" t="str">
            <v>LORETO</v>
          </cell>
          <cell r="C164" t="str">
            <v>NAUTA</v>
          </cell>
          <cell r="D164">
            <v>407</v>
          </cell>
          <cell r="E164" t="str">
            <v>RED DE SALUD LORETO - NAUTA</v>
          </cell>
          <cell r="F164" t="str">
            <v>LORETO</v>
          </cell>
          <cell r="G164" t="str">
            <v>NAUTA</v>
          </cell>
          <cell r="H164" t="str">
            <v>P.S. I-1</v>
          </cell>
          <cell r="I164">
            <v>25590</v>
          </cell>
          <cell r="J164" t="str">
            <v>SAN JUAN DE PURITANIA</v>
          </cell>
        </row>
        <row r="165">
          <cell r="A165">
            <v>93</v>
          </cell>
          <cell r="B165" t="str">
            <v>LORETO</v>
          </cell>
          <cell r="C165" t="str">
            <v>NAUTA</v>
          </cell>
          <cell r="D165">
            <v>407</v>
          </cell>
          <cell r="E165" t="str">
            <v>RED DE SALUD LORETO - NAUTA</v>
          </cell>
          <cell r="F165" t="str">
            <v>LORETO</v>
          </cell>
          <cell r="G165" t="str">
            <v>NAUTA</v>
          </cell>
          <cell r="H165" t="str">
            <v>P.S. I-2</v>
          </cell>
          <cell r="I165">
            <v>93</v>
          </cell>
          <cell r="J165" t="str">
            <v>MIRAFLORES</v>
          </cell>
        </row>
        <row r="166">
          <cell r="A166">
            <v>94</v>
          </cell>
          <cell r="B166" t="str">
            <v>LORETO</v>
          </cell>
          <cell r="C166" t="str">
            <v>NAUTA</v>
          </cell>
          <cell r="D166">
            <v>407</v>
          </cell>
          <cell r="E166" t="str">
            <v>RED DE SALUD LORETO - NAUTA</v>
          </cell>
          <cell r="F166" t="str">
            <v>LORETO</v>
          </cell>
          <cell r="G166" t="str">
            <v>NAUTA</v>
          </cell>
          <cell r="H166" t="str">
            <v>P.S. I-1</v>
          </cell>
          <cell r="I166">
            <v>94</v>
          </cell>
          <cell r="J166" t="str">
            <v>PALIZADA</v>
          </cell>
        </row>
        <row r="167">
          <cell r="A167">
            <v>7041</v>
          </cell>
          <cell r="B167" t="str">
            <v>LORETO</v>
          </cell>
          <cell r="C167" t="str">
            <v>NAUTA</v>
          </cell>
          <cell r="D167">
            <v>407</v>
          </cell>
          <cell r="E167" t="str">
            <v>RED DE SALUD LORETO - NAUTA</v>
          </cell>
          <cell r="F167" t="str">
            <v>LORETO</v>
          </cell>
          <cell r="G167" t="str">
            <v>NAUTA</v>
          </cell>
          <cell r="H167" t="str">
            <v>P.S. I-1</v>
          </cell>
          <cell r="I167">
            <v>7041</v>
          </cell>
          <cell r="J167" t="str">
            <v>NUEVA YORK</v>
          </cell>
        </row>
        <row r="168">
          <cell r="A168">
            <v>15306</v>
          </cell>
          <cell r="B168" t="str">
            <v>LORETO</v>
          </cell>
          <cell r="C168" t="str">
            <v>NAUTA</v>
          </cell>
          <cell r="D168">
            <v>407</v>
          </cell>
          <cell r="E168" t="str">
            <v>RED DE SALUD LORETO - NAUTA</v>
          </cell>
          <cell r="F168" t="str">
            <v>LORETO</v>
          </cell>
          <cell r="G168" t="str">
            <v>NAUTA</v>
          </cell>
          <cell r="H168" t="str">
            <v>P.S. I-1</v>
          </cell>
          <cell r="I168">
            <v>15306</v>
          </cell>
          <cell r="J168" t="str">
            <v>CANAAN DEL CHIRIYACU</v>
          </cell>
        </row>
        <row r="169">
          <cell r="A169">
            <v>26374</v>
          </cell>
          <cell r="B169" t="str">
            <v>LORETO</v>
          </cell>
          <cell r="C169" t="str">
            <v>NAUTA</v>
          </cell>
          <cell r="D169">
            <v>407</v>
          </cell>
          <cell r="E169" t="str">
            <v>RED DE SALUD LORETO - NAUTA</v>
          </cell>
          <cell r="F169" t="str">
            <v>LORETO</v>
          </cell>
          <cell r="G169" t="str">
            <v>NAUTA</v>
          </cell>
          <cell r="H169" t="str">
            <v>P.S. I-1</v>
          </cell>
          <cell r="I169">
            <v>26374</v>
          </cell>
          <cell r="J169" t="str">
            <v>BAGAZAN DEL RIO MARAÑON</v>
          </cell>
        </row>
        <row r="170">
          <cell r="A170">
            <v>26611</v>
          </cell>
          <cell r="B170" t="str">
            <v>LORETO</v>
          </cell>
          <cell r="C170" t="str">
            <v>NAUTA</v>
          </cell>
          <cell r="D170">
            <v>407</v>
          </cell>
          <cell r="E170" t="str">
            <v>RED DE SALUD LORETO - NAUTA</v>
          </cell>
          <cell r="F170" t="str">
            <v>LORETO</v>
          </cell>
          <cell r="G170" t="str">
            <v>NAUTA</v>
          </cell>
          <cell r="H170" t="str">
            <v>P.S. I-1</v>
          </cell>
          <cell r="I170">
            <v>26611</v>
          </cell>
          <cell r="J170" t="str">
            <v>SUCRE DEL RIO MARAÑON</v>
          </cell>
        </row>
        <row r="171">
          <cell r="A171">
            <v>98</v>
          </cell>
          <cell r="B171" t="str">
            <v>LORETO</v>
          </cell>
          <cell r="C171" t="str">
            <v>PARINARI</v>
          </cell>
          <cell r="D171">
            <v>407</v>
          </cell>
          <cell r="E171" t="str">
            <v>RED DE SALUD LORETO - NAUTA</v>
          </cell>
          <cell r="F171" t="str">
            <v>LORETO</v>
          </cell>
          <cell r="G171" t="str">
            <v>NAUTA</v>
          </cell>
          <cell r="H171" t="str">
            <v xml:space="preserve">C.S. I-3 </v>
          </cell>
          <cell r="I171">
            <v>98</v>
          </cell>
          <cell r="J171" t="str">
            <v xml:space="preserve">SANTA RITA DE CASTILLA </v>
          </cell>
        </row>
        <row r="172">
          <cell r="A172">
            <v>99</v>
          </cell>
          <cell r="B172" t="str">
            <v>LORETO</v>
          </cell>
          <cell r="C172" t="str">
            <v>PARINARI</v>
          </cell>
          <cell r="D172">
            <v>407</v>
          </cell>
          <cell r="E172" t="str">
            <v>RED DE SALUD LORETO - NAUTA</v>
          </cell>
          <cell r="F172" t="str">
            <v>LORETO</v>
          </cell>
          <cell r="G172" t="str">
            <v>NAUTA</v>
          </cell>
          <cell r="H172" t="str">
            <v>P.S. I-1</v>
          </cell>
          <cell r="I172">
            <v>99</v>
          </cell>
          <cell r="J172" t="str">
            <v>SANTA ISABEL DE YUMBATURO</v>
          </cell>
        </row>
        <row r="173">
          <cell r="A173">
            <v>100</v>
          </cell>
          <cell r="B173" t="str">
            <v>LORETO</v>
          </cell>
          <cell r="C173" t="str">
            <v>PARINARI</v>
          </cell>
          <cell r="D173">
            <v>407</v>
          </cell>
          <cell r="E173" t="str">
            <v>RED DE SALUD LORETO - NAUTA</v>
          </cell>
          <cell r="F173" t="str">
            <v>LORETO</v>
          </cell>
          <cell r="G173" t="str">
            <v>NAUTA</v>
          </cell>
          <cell r="H173" t="str">
            <v>P.S. I-1</v>
          </cell>
          <cell r="I173">
            <v>100</v>
          </cell>
          <cell r="J173" t="str">
            <v>SANTA ROSA DE LAGARTO</v>
          </cell>
        </row>
        <row r="174">
          <cell r="A174">
            <v>32054</v>
          </cell>
          <cell r="B174" t="str">
            <v>LORETO</v>
          </cell>
          <cell r="C174" t="str">
            <v>PARINARI</v>
          </cell>
          <cell r="D174">
            <v>407</v>
          </cell>
          <cell r="E174" t="str">
            <v>RED DE SALUD LORETO - NAUTA</v>
          </cell>
          <cell r="F174" t="str">
            <v>LORETO</v>
          </cell>
          <cell r="G174" t="str">
            <v>SANTA RITA DE CASTILLA</v>
          </cell>
          <cell r="H174" t="str">
            <v>P.S. I-1</v>
          </cell>
          <cell r="I174">
            <v>32054</v>
          </cell>
          <cell r="J174" t="str">
            <v>SAN JOSE DE SAMIRIA</v>
          </cell>
        </row>
        <row r="175">
          <cell r="A175">
            <v>6728</v>
          </cell>
          <cell r="B175" t="str">
            <v>LORETO</v>
          </cell>
          <cell r="C175" t="str">
            <v>PARINARI</v>
          </cell>
          <cell r="D175">
            <v>407</v>
          </cell>
          <cell r="E175" t="str">
            <v>RED DE SALUD LORETO - NAUTA</v>
          </cell>
          <cell r="F175" t="str">
            <v>LORETO</v>
          </cell>
          <cell r="G175" t="str">
            <v>NAUTA</v>
          </cell>
          <cell r="H175" t="str">
            <v>P.S. I-1</v>
          </cell>
          <cell r="I175">
            <v>6728</v>
          </cell>
          <cell r="J175" t="str">
            <v>LEONCIO PRADO</v>
          </cell>
        </row>
        <row r="176">
          <cell r="A176">
            <v>30800</v>
          </cell>
          <cell r="B176" t="str">
            <v>LORETO</v>
          </cell>
          <cell r="C176" t="str">
            <v>NAUTA</v>
          </cell>
          <cell r="D176">
            <v>407</v>
          </cell>
          <cell r="E176" t="str">
            <v>RED DE SALUD LORETO - NAUTA</v>
          </cell>
          <cell r="F176" t="str">
            <v>LORETO</v>
          </cell>
          <cell r="G176" t="str">
            <v>NAUTA</v>
          </cell>
          <cell r="H176" t="str">
            <v xml:space="preserve">C.S. I-3 </v>
          </cell>
          <cell r="I176">
            <v>30800</v>
          </cell>
          <cell r="J176" t="str">
            <v>CENTRO DE SALUD MENTAL NAUTA</v>
          </cell>
        </row>
        <row r="177">
          <cell r="A177">
            <v>25007</v>
          </cell>
          <cell r="B177" t="str">
            <v>LORETO</v>
          </cell>
          <cell r="C177" t="str">
            <v>PARINARI</v>
          </cell>
          <cell r="D177">
            <v>407</v>
          </cell>
          <cell r="E177" t="str">
            <v>RED DE SALUD LORETO - NAUTA</v>
          </cell>
          <cell r="F177" t="str">
            <v>LORETO</v>
          </cell>
          <cell r="G177" t="str">
            <v>NAUTA</v>
          </cell>
          <cell r="H177" t="str">
            <v>P.S. I-1</v>
          </cell>
          <cell r="I177">
            <v>25007</v>
          </cell>
          <cell r="J177" t="str">
            <v>ROCA FUERTE DE PARINARI</v>
          </cell>
        </row>
        <row r="178">
          <cell r="A178">
            <v>105</v>
          </cell>
          <cell r="B178" t="str">
            <v>LORETO</v>
          </cell>
          <cell r="C178" t="str">
            <v>TROMPETEROS</v>
          </cell>
          <cell r="D178">
            <v>407</v>
          </cell>
          <cell r="E178" t="str">
            <v>RED DE SALUD LORETO - NAUTA</v>
          </cell>
          <cell r="F178" t="str">
            <v>LORETO</v>
          </cell>
          <cell r="G178" t="str">
            <v>VILLA TROMPETERO</v>
          </cell>
          <cell r="H178" t="str">
            <v xml:space="preserve">C.S. I-4 </v>
          </cell>
          <cell r="I178">
            <v>105</v>
          </cell>
          <cell r="J178" t="str">
            <v>VILLA TROMPETEROS</v>
          </cell>
        </row>
        <row r="179">
          <cell r="A179">
            <v>7448</v>
          </cell>
          <cell r="B179" t="str">
            <v>LORETO</v>
          </cell>
          <cell r="C179" t="str">
            <v>TROMPETEROS</v>
          </cell>
          <cell r="D179">
            <v>407</v>
          </cell>
          <cell r="E179" t="str">
            <v>RED DE SALUD LORETO - NAUTA</v>
          </cell>
          <cell r="F179" t="str">
            <v>LORETO</v>
          </cell>
          <cell r="G179" t="str">
            <v>VILLA TROMPETERO</v>
          </cell>
          <cell r="H179" t="str">
            <v xml:space="preserve">P.S. I-2 </v>
          </cell>
          <cell r="I179">
            <v>7448</v>
          </cell>
          <cell r="J179" t="str">
            <v>BELEN DE TROMPETEROS</v>
          </cell>
        </row>
        <row r="180">
          <cell r="A180">
            <v>7459</v>
          </cell>
          <cell r="B180" t="str">
            <v>LORETO</v>
          </cell>
          <cell r="C180" t="str">
            <v>TROMPETEROS</v>
          </cell>
          <cell r="D180">
            <v>407</v>
          </cell>
          <cell r="E180" t="str">
            <v>RED DE SALUD LORETO - NAUTA</v>
          </cell>
          <cell r="F180" t="str">
            <v>LORETO</v>
          </cell>
          <cell r="G180" t="str">
            <v>VILLA TROMPETERO</v>
          </cell>
          <cell r="H180" t="str">
            <v xml:space="preserve">C.S. I-3 </v>
          </cell>
          <cell r="I180">
            <v>7459</v>
          </cell>
          <cell r="J180" t="str">
            <v>PUCACURO DE TROMPETEROS</v>
          </cell>
        </row>
        <row r="181">
          <cell r="A181">
            <v>106</v>
          </cell>
          <cell r="B181" t="str">
            <v>LORETO</v>
          </cell>
          <cell r="C181" t="str">
            <v>TROMPETEROS</v>
          </cell>
          <cell r="D181">
            <v>407</v>
          </cell>
          <cell r="E181" t="str">
            <v>RED DE SALUD LORETO - NAUTA</v>
          </cell>
          <cell r="F181" t="str">
            <v>LORETO</v>
          </cell>
          <cell r="G181" t="str">
            <v>VILLA TROMPETERO</v>
          </cell>
          <cell r="H181" t="str">
            <v xml:space="preserve">P.S. I-2 </v>
          </cell>
          <cell r="I181">
            <v>106</v>
          </cell>
          <cell r="J181" t="str">
            <v>PAMPA HERMOSA DE TROMPETEROS</v>
          </cell>
        </row>
        <row r="182">
          <cell r="A182">
            <v>107</v>
          </cell>
          <cell r="B182" t="str">
            <v>LORETO</v>
          </cell>
          <cell r="C182" t="str">
            <v>TROMPETEROS</v>
          </cell>
          <cell r="D182">
            <v>407</v>
          </cell>
          <cell r="E182" t="str">
            <v>RED DE SALUD LORETO - NAUTA</v>
          </cell>
          <cell r="F182" t="str">
            <v>LORETO</v>
          </cell>
          <cell r="G182" t="str">
            <v>VILLA TROMPETERO</v>
          </cell>
          <cell r="H182" t="str">
            <v>P.S. I-1</v>
          </cell>
          <cell r="I182">
            <v>107</v>
          </cell>
          <cell r="J182" t="str">
            <v>NUEVA JERUSALEN</v>
          </cell>
        </row>
        <row r="183">
          <cell r="A183">
            <v>108</v>
          </cell>
          <cell r="B183" t="str">
            <v>LORETO</v>
          </cell>
          <cell r="C183" t="str">
            <v>TROMPETEROS</v>
          </cell>
          <cell r="D183">
            <v>407</v>
          </cell>
          <cell r="E183" t="str">
            <v>RED DE SALUD LORETO - NAUTA</v>
          </cell>
          <cell r="F183" t="str">
            <v>LORETO</v>
          </cell>
          <cell r="G183" t="str">
            <v>VILLA TROMPETERO</v>
          </cell>
          <cell r="H183" t="str">
            <v>P.S. I-1</v>
          </cell>
          <cell r="I183">
            <v>108</v>
          </cell>
          <cell r="J183" t="str">
            <v>PROVIDENCIA</v>
          </cell>
        </row>
        <row r="184">
          <cell r="A184">
            <v>15291</v>
          </cell>
          <cell r="B184" t="str">
            <v>LORETO</v>
          </cell>
          <cell r="C184" t="str">
            <v>TROMPETEROS</v>
          </cell>
          <cell r="D184">
            <v>407</v>
          </cell>
          <cell r="E184" t="str">
            <v>RED DE SALUD LORETO - NAUTA</v>
          </cell>
          <cell r="F184" t="str">
            <v>LORETO</v>
          </cell>
          <cell r="G184" t="str">
            <v>VILLA TROMPETERO</v>
          </cell>
          <cell r="H184" t="str">
            <v>P.S. I-1</v>
          </cell>
          <cell r="I184">
            <v>15291</v>
          </cell>
          <cell r="J184" t="str">
            <v>NUEVO PORVENIR</v>
          </cell>
        </row>
        <row r="185">
          <cell r="A185">
            <v>18148</v>
          </cell>
          <cell r="B185" t="str">
            <v>LORETO</v>
          </cell>
          <cell r="C185" t="str">
            <v>TROMPETEROS</v>
          </cell>
          <cell r="D185">
            <v>407</v>
          </cell>
          <cell r="E185" t="str">
            <v>RED DE SALUD LORETO - NAUTA</v>
          </cell>
          <cell r="F185" t="str">
            <v>LORETO</v>
          </cell>
          <cell r="G185" t="str">
            <v>VILLA TROMPETERO</v>
          </cell>
          <cell r="H185" t="str">
            <v>P.S. I-1</v>
          </cell>
          <cell r="I185">
            <v>18148</v>
          </cell>
          <cell r="J185" t="str">
            <v>SANTA ISABEL DE COPAL</v>
          </cell>
        </row>
        <row r="186">
          <cell r="A186">
            <v>18666</v>
          </cell>
          <cell r="B186" t="str">
            <v>LORETO</v>
          </cell>
          <cell r="C186" t="str">
            <v>TROMPETEROS</v>
          </cell>
          <cell r="D186">
            <v>407</v>
          </cell>
          <cell r="E186" t="str">
            <v>RED DE SALUD LORETO - NAUTA</v>
          </cell>
          <cell r="F186" t="str">
            <v>LORETO</v>
          </cell>
          <cell r="G186" t="str">
            <v>VILLA TROMPETERO</v>
          </cell>
          <cell r="H186" t="str">
            <v>P.S. I-1</v>
          </cell>
          <cell r="I186">
            <v>18666</v>
          </cell>
          <cell r="J186" t="str">
            <v>BOCA DEL COPA DEL RIO CORRIENTES</v>
          </cell>
        </row>
        <row r="187">
          <cell r="A187">
            <v>18739</v>
          </cell>
          <cell r="B187" t="str">
            <v>LORETO</v>
          </cell>
          <cell r="C187" t="str">
            <v>TROMPETEROS</v>
          </cell>
          <cell r="D187">
            <v>407</v>
          </cell>
          <cell r="E187" t="str">
            <v>RED DE SALUD LORETO - NAUTA</v>
          </cell>
          <cell r="F187" t="str">
            <v>LORETO</v>
          </cell>
          <cell r="G187" t="str">
            <v>VILLA TROMPETERO</v>
          </cell>
          <cell r="H187" t="str">
            <v>P.S. I-1</v>
          </cell>
          <cell r="I187">
            <v>18739</v>
          </cell>
          <cell r="J187" t="str">
            <v>NUEVO SAN MARTIN</v>
          </cell>
        </row>
        <row r="188">
          <cell r="A188">
            <v>18740</v>
          </cell>
          <cell r="B188" t="str">
            <v>LORETO</v>
          </cell>
          <cell r="C188" t="str">
            <v>TROMPETEROS</v>
          </cell>
          <cell r="D188">
            <v>407</v>
          </cell>
          <cell r="E188" t="str">
            <v>RED DE SALUD LORETO - NAUTA</v>
          </cell>
          <cell r="F188" t="str">
            <v>LORETO</v>
          </cell>
          <cell r="G188" t="str">
            <v>VILLA TROMPETERO</v>
          </cell>
          <cell r="H188" t="str">
            <v>P.S. I-1</v>
          </cell>
          <cell r="I188">
            <v>18740</v>
          </cell>
          <cell r="J188" t="str">
            <v>VALENCIA</v>
          </cell>
        </row>
        <row r="189">
          <cell r="A189">
            <v>18741</v>
          </cell>
          <cell r="B189" t="str">
            <v>LORETO</v>
          </cell>
          <cell r="C189" t="str">
            <v>TROMPETEROS</v>
          </cell>
          <cell r="D189">
            <v>407</v>
          </cell>
          <cell r="E189" t="str">
            <v>RED DE SALUD LORETO - NAUTA</v>
          </cell>
          <cell r="F189" t="str">
            <v>LORETO</v>
          </cell>
          <cell r="G189" t="str">
            <v>VILLA TROMPETERO</v>
          </cell>
          <cell r="H189" t="str">
            <v>P.S. I-1</v>
          </cell>
          <cell r="I189">
            <v>18741</v>
          </cell>
          <cell r="J189" t="str">
            <v>JOSE OLAYA DEL RIO CORRIENTES</v>
          </cell>
        </row>
        <row r="190">
          <cell r="A190">
            <v>25605</v>
          </cell>
          <cell r="B190" t="str">
            <v>LORETO</v>
          </cell>
          <cell r="C190" t="str">
            <v>TROMPETEROS</v>
          </cell>
          <cell r="D190">
            <v>407</v>
          </cell>
          <cell r="E190" t="str">
            <v>RED DE SALUD LORETO - NAUTA</v>
          </cell>
          <cell r="F190" t="str">
            <v>LORETO</v>
          </cell>
          <cell r="G190" t="str">
            <v>VILLA TROMPETERO</v>
          </cell>
          <cell r="H190" t="str">
            <v>P.S. I-1</v>
          </cell>
          <cell r="I190">
            <v>25605</v>
          </cell>
          <cell r="J190" t="str">
            <v>SAN JOSE DE NUEVA ESPERANZA</v>
          </cell>
        </row>
        <row r="191">
          <cell r="A191">
            <v>109</v>
          </cell>
          <cell r="B191" t="str">
            <v>LORETO</v>
          </cell>
          <cell r="C191" t="str">
            <v>URARINAS</v>
          </cell>
          <cell r="D191">
            <v>407</v>
          </cell>
          <cell r="E191" t="str">
            <v>RED DE SALUD LORETO - NAUTA</v>
          </cell>
          <cell r="F191" t="str">
            <v>LORETO</v>
          </cell>
          <cell r="G191" t="str">
            <v>MAYPUCO</v>
          </cell>
          <cell r="H191" t="str">
            <v xml:space="preserve">C.S. I-3 </v>
          </cell>
          <cell r="I191">
            <v>109</v>
          </cell>
          <cell r="J191" t="str">
            <v>MAYPUCO</v>
          </cell>
        </row>
        <row r="192">
          <cell r="A192">
            <v>112</v>
          </cell>
          <cell r="B192" t="str">
            <v>LORETO</v>
          </cell>
          <cell r="C192" t="str">
            <v>URARINAS</v>
          </cell>
          <cell r="D192">
            <v>407</v>
          </cell>
          <cell r="E192" t="str">
            <v>RED DE SALUD LORETO - NAUTA</v>
          </cell>
          <cell r="F192" t="str">
            <v>LORETO</v>
          </cell>
          <cell r="G192" t="str">
            <v>MAYPUCO</v>
          </cell>
          <cell r="H192" t="str">
            <v>P.S. I-1</v>
          </cell>
          <cell r="I192">
            <v>112</v>
          </cell>
          <cell r="J192" t="str">
            <v>REFORMA</v>
          </cell>
        </row>
        <row r="193">
          <cell r="A193">
            <v>110</v>
          </cell>
          <cell r="B193" t="str">
            <v>LORETO</v>
          </cell>
          <cell r="C193" t="str">
            <v>URARINAS</v>
          </cell>
          <cell r="D193">
            <v>407</v>
          </cell>
          <cell r="E193" t="str">
            <v>RED DE SALUD LORETO - NAUTA</v>
          </cell>
          <cell r="F193" t="str">
            <v>LORETO</v>
          </cell>
          <cell r="G193" t="str">
            <v>MAYPUCO</v>
          </cell>
          <cell r="H193" t="str">
            <v>P.S. I-1</v>
          </cell>
          <cell r="I193">
            <v>110</v>
          </cell>
          <cell r="J193" t="str">
            <v>NUEVA ESPERANZA de Urarinas</v>
          </cell>
        </row>
        <row r="194">
          <cell r="A194">
            <v>111</v>
          </cell>
          <cell r="B194" t="str">
            <v>LORETO</v>
          </cell>
          <cell r="C194" t="str">
            <v>URARINAS</v>
          </cell>
          <cell r="D194">
            <v>407</v>
          </cell>
          <cell r="E194" t="str">
            <v>RED DE SALUD LORETO - NAUTA</v>
          </cell>
          <cell r="F194" t="str">
            <v>LORETO</v>
          </cell>
          <cell r="G194" t="str">
            <v>MAYPUCO</v>
          </cell>
          <cell r="H194" t="str">
            <v>C.S. I-3</v>
          </cell>
          <cell r="I194">
            <v>111</v>
          </cell>
          <cell r="J194" t="str">
            <v>CONCORDIA</v>
          </cell>
        </row>
        <row r="195">
          <cell r="A195">
            <v>6924</v>
          </cell>
          <cell r="B195" t="str">
            <v>LORETO</v>
          </cell>
          <cell r="C195" t="str">
            <v>URARINAS</v>
          </cell>
          <cell r="D195">
            <v>407</v>
          </cell>
          <cell r="E195" t="str">
            <v>RED DE SALUD LORETO - NAUTA</v>
          </cell>
          <cell r="F195" t="str">
            <v>LORETO</v>
          </cell>
          <cell r="G195" t="str">
            <v>MAYPUCO</v>
          </cell>
          <cell r="H195" t="str">
            <v>P.S. I-1</v>
          </cell>
          <cell r="I195">
            <v>6924</v>
          </cell>
          <cell r="J195" t="str">
            <v>ANGORA</v>
          </cell>
        </row>
        <row r="196">
          <cell r="A196">
            <v>31794</v>
          </cell>
          <cell r="B196" t="str">
            <v>LORETO</v>
          </cell>
          <cell r="C196" t="str">
            <v>LORETO</v>
          </cell>
          <cell r="D196">
            <v>407</v>
          </cell>
          <cell r="E196" t="str">
            <v>RED DE SALUD LORETO - NAUTA</v>
          </cell>
          <cell r="F196" t="str">
            <v>LORETO</v>
          </cell>
          <cell r="G196" t="str">
            <v>MAYPUCO</v>
          </cell>
          <cell r="H196" t="str">
            <v xml:space="preserve">P.S. I-2 </v>
          </cell>
          <cell r="I196">
            <v>31794</v>
          </cell>
          <cell r="J196" t="str">
            <v>NUEVA ALIANZA</v>
          </cell>
        </row>
        <row r="197">
          <cell r="A197">
            <v>288</v>
          </cell>
          <cell r="B197" t="str">
            <v>LORETO</v>
          </cell>
          <cell r="C197" t="str">
            <v>URARINAS</v>
          </cell>
          <cell r="D197">
            <v>407</v>
          </cell>
          <cell r="E197" t="str">
            <v>RED DE SALUD LORETO - NAUTA</v>
          </cell>
          <cell r="F197" t="str">
            <v>LORETO</v>
          </cell>
          <cell r="G197" t="str">
            <v>MAYPUCO</v>
          </cell>
          <cell r="H197" t="str">
            <v xml:space="preserve">P.S. I-2 </v>
          </cell>
          <cell r="I197">
            <v>288</v>
          </cell>
          <cell r="J197" t="str">
            <v>SAN JOSE DE SARAMURO</v>
          </cell>
        </row>
        <row r="198">
          <cell r="A198">
            <v>31394</v>
          </cell>
          <cell r="B198" t="str">
            <v>LORETO</v>
          </cell>
          <cell r="C198" t="str">
            <v>URARINAS</v>
          </cell>
          <cell r="D198">
            <v>407</v>
          </cell>
          <cell r="E198" t="str">
            <v>RED DE SALUD LORETO - NAUTA</v>
          </cell>
          <cell r="F198" t="str">
            <v>LORETO</v>
          </cell>
          <cell r="G198" t="str">
            <v>MAYPUCO</v>
          </cell>
          <cell r="H198" t="str">
            <v xml:space="preserve">P.S. I-2 </v>
          </cell>
          <cell r="I198">
            <v>31394</v>
          </cell>
          <cell r="J198" t="str">
            <v>PIJUAYAL DEL CHAMBIRA</v>
          </cell>
        </row>
        <row r="199">
          <cell r="A199">
            <v>30842</v>
          </cell>
          <cell r="B199" t="str">
            <v>LORETO</v>
          </cell>
          <cell r="C199" t="str">
            <v>NAUTA</v>
          </cell>
          <cell r="D199">
            <v>407</v>
          </cell>
          <cell r="E199" t="str">
            <v>RED DE SALUD LORETO - NAUTA</v>
          </cell>
          <cell r="F199" t="str">
            <v>LORETO</v>
          </cell>
          <cell r="G199" t="str">
            <v>MAYPUCO</v>
          </cell>
          <cell r="H199" t="str">
            <v>P.S. I-1</v>
          </cell>
          <cell r="I199">
            <v>30842</v>
          </cell>
          <cell r="J199" t="str">
            <v>NUEVO PROGRESO</v>
          </cell>
        </row>
        <row r="200">
          <cell r="A200">
            <v>25574</v>
          </cell>
          <cell r="B200" t="str">
            <v>LORETO</v>
          </cell>
          <cell r="C200" t="str">
            <v>URARINAS</v>
          </cell>
          <cell r="D200">
            <v>407</v>
          </cell>
          <cell r="E200" t="str">
            <v>RED DE SALUD LORETO - NAUTA</v>
          </cell>
          <cell r="F200" t="str">
            <v>LORETO</v>
          </cell>
          <cell r="G200" t="str">
            <v>MAYPUCO</v>
          </cell>
          <cell r="H200" t="str">
            <v xml:space="preserve">P.S. I-2 </v>
          </cell>
          <cell r="I200">
            <v>25574</v>
          </cell>
          <cell r="J200" t="str">
            <v>SARAMURILLO</v>
          </cell>
        </row>
        <row r="201">
          <cell r="A201">
            <v>21486</v>
          </cell>
          <cell r="B201" t="str">
            <v>LORETO</v>
          </cell>
          <cell r="C201" t="str">
            <v>URARINAS</v>
          </cell>
          <cell r="D201">
            <v>407</v>
          </cell>
          <cell r="E201" t="str">
            <v>RED DE SALUD LORETO - NAUTA</v>
          </cell>
          <cell r="F201" t="str">
            <v>LORETO</v>
          </cell>
          <cell r="G201" t="str">
            <v>MAYPUCO</v>
          </cell>
          <cell r="H201" t="str">
            <v xml:space="preserve">P.S. I-2 </v>
          </cell>
          <cell r="I201">
            <v>21486</v>
          </cell>
          <cell r="J201" t="str">
            <v>TUCUNARE</v>
          </cell>
        </row>
        <row r="202">
          <cell r="A202">
            <v>101</v>
          </cell>
          <cell r="B202" t="str">
            <v>LORETO</v>
          </cell>
          <cell r="C202" t="str">
            <v>TIGRE</v>
          </cell>
          <cell r="D202">
            <v>407</v>
          </cell>
          <cell r="E202" t="str">
            <v>RED DE SALUD LORETO - NAUTA</v>
          </cell>
          <cell r="F202" t="str">
            <v>LORETO</v>
          </cell>
          <cell r="G202" t="str">
            <v>INTUTO</v>
          </cell>
          <cell r="H202" t="str">
            <v xml:space="preserve">C.S. I-3 </v>
          </cell>
          <cell r="I202">
            <v>101</v>
          </cell>
          <cell r="J202" t="str">
            <v>INTUTO</v>
          </cell>
        </row>
        <row r="203">
          <cell r="A203">
            <v>102</v>
          </cell>
          <cell r="B203" t="str">
            <v>LORETO</v>
          </cell>
          <cell r="C203" t="str">
            <v>TIGRE</v>
          </cell>
          <cell r="D203">
            <v>407</v>
          </cell>
          <cell r="E203" t="str">
            <v>RED DE SALUD LORETO - NAUTA</v>
          </cell>
          <cell r="F203" t="str">
            <v>LORETO</v>
          </cell>
          <cell r="G203" t="str">
            <v>INTUTO</v>
          </cell>
          <cell r="H203" t="str">
            <v>P.S. I-1</v>
          </cell>
          <cell r="I203">
            <v>102</v>
          </cell>
          <cell r="J203" t="str">
            <v>LIBERTAD DEL TIGRE</v>
          </cell>
        </row>
        <row r="204">
          <cell r="A204">
            <v>104</v>
          </cell>
          <cell r="B204" t="str">
            <v>LORETO</v>
          </cell>
          <cell r="C204" t="str">
            <v>TIGRE</v>
          </cell>
          <cell r="D204">
            <v>407</v>
          </cell>
          <cell r="E204" t="str">
            <v>RED DE SALUD LORETO - NAUTA</v>
          </cell>
          <cell r="F204" t="str">
            <v>LORETO</v>
          </cell>
          <cell r="G204" t="str">
            <v>INTUTO</v>
          </cell>
          <cell r="H204" t="str">
            <v xml:space="preserve">C.S. I-3 </v>
          </cell>
          <cell r="I204">
            <v>104</v>
          </cell>
          <cell r="J204" t="str">
            <v>12 DE OCTUBRE</v>
          </cell>
        </row>
        <row r="205">
          <cell r="A205">
            <v>103</v>
          </cell>
          <cell r="B205" t="str">
            <v>LORETO</v>
          </cell>
          <cell r="C205" t="str">
            <v>TIGRE</v>
          </cell>
          <cell r="D205">
            <v>407</v>
          </cell>
          <cell r="E205" t="str">
            <v>RED DE SALUD LORETO - NAUTA</v>
          </cell>
          <cell r="F205" t="str">
            <v>LORETO</v>
          </cell>
          <cell r="G205" t="str">
            <v>INTUTO</v>
          </cell>
          <cell r="H205" t="str">
            <v>P.S. I-1</v>
          </cell>
          <cell r="I205">
            <v>103</v>
          </cell>
          <cell r="J205" t="str">
            <v>PAICHE PLAYA</v>
          </cell>
        </row>
        <row r="206">
          <cell r="A206">
            <v>289</v>
          </cell>
          <cell r="B206" t="str">
            <v>LORETO</v>
          </cell>
          <cell r="C206" t="str">
            <v>TIGRE</v>
          </cell>
          <cell r="D206">
            <v>407</v>
          </cell>
          <cell r="E206" t="str">
            <v>RED DE SALUD LORETO - NAUTA</v>
          </cell>
          <cell r="F206" t="str">
            <v>LORETO</v>
          </cell>
          <cell r="G206" t="str">
            <v>INTUTO</v>
          </cell>
          <cell r="H206" t="str">
            <v>P.S. I-1</v>
          </cell>
          <cell r="I206">
            <v>289</v>
          </cell>
          <cell r="J206" t="str">
            <v>PIURA</v>
          </cell>
        </row>
        <row r="207">
          <cell r="A207">
            <v>31817</v>
          </cell>
          <cell r="B207" t="str">
            <v>LORETO</v>
          </cell>
          <cell r="C207" t="str">
            <v>NAUTA</v>
          </cell>
          <cell r="D207">
            <v>407</v>
          </cell>
          <cell r="E207" t="str">
            <v>RED DE SALUD LORETO - NAUTA</v>
          </cell>
          <cell r="F207" t="str">
            <v>LORETO</v>
          </cell>
          <cell r="G207" t="str">
            <v>INTUTO</v>
          </cell>
          <cell r="H207" t="str">
            <v>P.S. I-1</v>
          </cell>
          <cell r="I207">
            <v>31817</v>
          </cell>
          <cell r="J207" t="str">
            <v>HUACACHINA - RIO TIGRE</v>
          </cell>
        </row>
        <row r="208">
          <cell r="A208">
            <v>14717</v>
          </cell>
          <cell r="B208" t="str">
            <v>LORETO</v>
          </cell>
          <cell r="C208" t="str">
            <v>TIGRE</v>
          </cell>
          <cell r="D208">
            <v>407</v>
          </cell>
          <cell r="E208" t="str">
            <v>RED DE SALUD LORETO - NAUTA</v>
          </cell>
          <cell r="F208" t="str">
            <v>LORETO</v>
          </cell>
          <cell r="G208" t="str">
            <v>INTUTO</v>
          </cell>
          <cell r="H208" t="str">
            <v>P.S. I-1</v>
          </cell>
          <cell r="I208">
            <v>14717</v>
          </cell>
          <cell r="J208" t="str">
            <v>SAN JUAN DE PAVAYACU</v>
          </cell>
        </row>
        <row r="209">
          <cell r="A209">
            <v>18573</v>
          </cell>
          <cell r="B209" t="str">
            <v>LORETO</v>
          </cell>
          <cell r="C209" t="str">
            <v>TIGRE</v>
          </cell>
          <cell r="D209">
            <v>407</v>
          </cell>
          <cell r="E209" t="str">
            <v>RED DE SALUD LORETO - NAUTA</v>
          </cell>
          <cell r="F209" t="str">
            <v>LORETO</v>
          </cell>
          <cell r="G209" t="str">
            <v>INTUTO</v>
          </cell>
          <cell r="H209" t="str">
            <v>P.S. I-1</v>
          </cell>
          <cell r="I209">
            <v>18573</v>
          </cell>
          <cell r="J209" t="str">
            <v>VISTA ALEGRE DE EL ALTO TIGRE</v>
          </cell>
        </row>
        <row r="210">
          <cell r="A210">
            <v>26116</v>
          </cell>
          <cell r="B210" t="str">
            <v>LORETO</v>
          </cell>
          <cell r="C210" t="str">
            <v>TIGRE</v>
          </cell>
          <cell r="D210">
            <v>407</v>
          </cell>
          <cell r="E210" t="str">
            <v>RED DE SALUD LORETO - NAUTA</v>
          </cell>
          <cell r="F210" t="str">
            <v>LORETO</v>
          </cell>
          <cell r="G210" t="str">
            <v>INTUTO</v>
          </cell>
          <cell r="H210" t="str">
            <v>P.S. I-1</v>
          </cell>
          <cell r="I210">
            <v>26116</v>
          </cell>
          <cell r="J210" t="str">
            <v>BELLAVISTA DEL RIO TIGRE</v>
          </cell>
        </row>
        <row r="211">
          <cell r="A211">
            <v>26631</v>
          </cell>
          <cell r="B211" t="str">
            <v>LORETO</v>
          </cell>
          <cell r="C211" t="str">
            <v>TIGRE</v>
          </cell>
          <cell r="D211">
            <v>407</v>
          </cell>
          <cell r="E211" t="str">
            <v>RED DE SALUD LORETO - NAUTA</v>
          </cell>
          <cell r="F211" t="str">
            <v>LORETO</v>
          </cell>
          <cell r="G211" t="str">
            <v>INTUTO</v>
          </cell>
          <cell r="H211" t="str">
            <v>P.S. I-1</v>
          </cell>
          <cell r="I211">
            <v>26631</v>
          </cell>
          <cell r="J211" t="str">
            <v>BELEN DE RIO TIGRE</v>
          </cell>
        </row>
        <row r="212">
          <cell r="A212">
            <v>26839</v>
          </cell>
          <cell r="B212" t="str">
            <v>LORETO</v>
          </cell>
          <cell r="C212" t="str">
            <v>TIGRE</v>
          </cell>
          <cell r="D212">
            <v>407</v>
          </cell>
          <cell r="E212" t="str">
            <v>RED DE SALUD LORETO - NAUTA</v>
          </cell>
          <cell r="F212" t="str">
            <v>LORETO</v>
          </cell>
          <cell r="G212" t="str">
            <v>INTUTO</v>
          </cell>
          <cell r="H212" t="str">
            <v>P.S. I-1</v>
          </cell>
          <cell r="I212">
            <v>26839</v>
          </cell>
          <cell r="J212" t="str">
            <v>MARSELLA</v>
          </cell>
        </row>
        <row r="213">
          <cell r="A213">
            <v>26060</v>
          </cell>
          <cell r="B213" t="str">
            <v>UCAYALI</v>
          </cell>
          <cell r="C213" t="str">
            <v>CONTAMANA</v>
          </cell>
          <cell r="D213">
            <v>406</v>
          </cell>
          <cell r="E213" t="str">
            <v>SALUD UCAYALI-CONTAMANA</v>
          </cell>
          <cell r="F213" t="str">
            <v>UCAYALI</v>
          </cell>
          <cell r="G213" t="str">
            <v>CONTAMANA</v>
          </cell>
          <cell r="H213" t="str">
            <v xml:space="preserve">C.S.  I-3 </v>
          </cell>
          <cell r="I213">
            <v>26060</v>
          </cell>
          <cell r="J213" t="str">
            <v>8 DE MAYO</v>
          </cell>
        </row>
        <row r="214">
          <cell r="A214">
            <v>163</v>
          </cell>
          <cell r="B214" t="str">
            <v>UCAYALI</v>
          </cell>
          <cell r="C214" t="str">
            <v>CONTAMANA</v>
          </cell>
          <cell r="D214">
            <v>406</v>
          </cell>
          <cell r="E214" t="str">
            <v>SALUD UCAYALI-CONTAMANA</v>
          </cell>
          <cell r="F214" t="str">
            <v>UCAYALI</v>
          </cell>
          <cell r="G214" t="str">
            <v>CONTAMANA</v>
          </cell>
          <cell r="H214" t="str">
            <v>P.S. I-1</v>
          </cell>
          <cell r="I214">
            <v>163</v>
          </cell>
          <cell r="J214" t="str">
            <v>SANTA ROSA CHIA TIPISHCA</v>
          </cell>
        </row>
        <row r="215">
          <cell r="A215">
            <v>164</v>
          </cell>
          <cell r="B215" t="str">
            <v>UCAYALI</v>
          </cell>
          <cell r="C215" t="str">
            <v>CONTAMANA</v>
          </cell>
          <cell r="D215">
            <v>406</v>
          </cell>
          <cell r="E215" t="str">
            <v>SALUD UCAYALI-CONTAMANA</v>
          </cell>
          <cell r="F215" t="str">
            <v>UCAYALI</v>
          </cell>
          <cell r="G215" t="str">
            <v>CONTAMANA</v>
          </cell>
          <cell r="H215" t="str">
            <v>P.S. I-1</v>
          </cell>
          <cell r="I215">
            <v>164</v>
          </cell>
          <cell r="J215" t="str">
            <v>CANAAN</v>
          </cell>
        </row>
        <row r="216">
          <cell r="A216">
            <v>165</v>
          </cell>
          <cell r="B216" t="str">
            <v>UCAYALI</v>
          </cell>
          <cell r="C216" t="str">
            <v>CONTAMANA</v>
          </cell>
          <cell r="D216">
            <v>406</v>
          </cell>
          <cell r="E216" t="str">
            <v>SALUD UCAYALI-CONTAMANA</v>
          </cell>
          <cell r="F216" t="str">
            <v>UCAYALI</v>
          </cell>
          <cell r="G216" t="str">
            <v>CONTAMANA</v>
          </cell>
          <cell r="H216" t="str">
            <v>P.S. I-1</v>
          </cell>
          <cell r="I216">
            <v>165</v>
          </cell>
          <cell r="J216" t="str">
            <v>PROGRESO de Contamana</v>
          </cell>
        </row>
        <row r="217">
          <cell r="A217">
            <v>166</v>
          </cell>
          <cell r="B217" t="str">
            <v>UCAYALI</v>
          </cell>
          <cell r="C217" t="str">
            <v>CONTAMANA</v>
          </cell>
          <cell r="D217">
            <v>406</v>
          </cell>
          <cell r="E217" t="str">
            <v>SALUD UCAYALI-CONTAMANA</v>
          </cell>
          <cell r="F217" t="str">
            <v>UCAYALI</v>
          </cell>
          <cell r="G217" t="str">
            <v>CONTAMANA</v>
          </cell>
          <cell r="H217" t="str">
            <v>P.S. I-1</v>
          </cell>
          <cell r="I217">
            <v>166</v>
          </cell>
          <cell r="J217" t="str">
            <v>HOLANDA</v>
          </cell>
        </row>
        <row r="218">
          <cell r="A218">
            <v>167</v>
          </cell>
          <cell r="B218" t="str">
            <v>UCAYALI</v>
          </cell>
          <cell r="C218" t="str">
            <v>CONTAMANA</v>
          </cell>
          <cell r="D218">
            <v>406</v>
          </cell>
          <cell r="E218" t="str">
            <v>SALUD UCAYALI-CONTAMANA</v>
          </cell>
          <cell r="F218" t="str">
            <v>UCAYALI</v>
          </cell>
          <cell r="G218" t="str">
            <v>CONTAMANA</v>
          </cell>
          <cell r="H218" t="str">
            <v>P.S. I-1</v>
          </cell>
          <cell r="I218">
            <v>167</v>
          </cell>
          <cell r="J218" t="str">
            <v>TUMBES</v>
          </cell>
        </row>
        <row r="219">
          <cell r="A219">
            <v>294</v>
          </cell>
          <cell r="B219" t="str">
            <v>UCAYALI</v>
          </cell>
          <cell r="C219" t="str">
            <v>CONTAMANA</v>
          </cell>
          <cell r="D219">
            <v>406</v>
          </cell>
          <cell r="E219" t="str">
            <v>SALUD UCAYALI-CONTAMANA</v>
          </cell>
          <cell r="F219" t="str">
            <v>UCAYALI</v>
          </cell>
          <cell r="G219" t="str">
            <v>CONTAMANA</v>
          </cell>
          <cell r="H219" t="str">
            <v>P.S. I-1</v>
          </cell>
          <cell r="I219">
            <v>294</v>
          </cell>
          <cell r="J219" t="str">
            <v>SAN PABLO DE SINUYA</v>
          </cell>
        </row>
        <row r="220">
          <cell r="A220">
            <v>31810</v>
          </cell>
          <cell r="B220" t="str">
            <v>UCAYALI</v>
          </cell>
          <cell r="C220" t="str">
            <v>CONTAMANA</v>
          </cell>
          <cell r="D220">
            <v>406</v>
          </cell>
          <cell r="E220" t="str">
            <v>SALUD UCAYALI-CONTAMANA</v>
          </cell>
          <cell r="F220" t="str">
            <v>UCAYALI</v>
          </cell>
          <cell r="G220" t="str">
            <v>CONTAMANA</v>
          </cell>
          <cell r="H220" t="str">
            <v xml:space="preserve">C.S.  I-3 </v>
          </cell>
          <cell r="I220">
            <v>31810</v>
          </cell>
          <cell r="J220" t="str">
            <v>CENTRO DE SALUD MENTAL COMUNITARIO - CONTAMANA</v>
          </cell>
        </row>
        <row r="221">
          <cell r="A221">
            <v>295</v>
          </cell>
          <cell r="B221" t="str">
            <v>UCAYALI</v>
          </cell>
          <cell r="C221" t="str">
            <v>CONTAMANA</v>
          </cell>
          <cell r="D221">
            <v>406</v>
          </cell>
          <cell r="E221" t="str">
            <v>SALUD UCAYALI-CONTAMANA</v>
          </cell>
          <cell r="F221" t="str">
            <v>UCAYALI</v>
          </cell>
          <cell r="G221" t="str">
            <v>CONTAMANA</v>
          </cell>
          <cell r="H221" t="str">
            <v>P.S. I-1</v>
          </cell>
          <cell r="I221">
            <v>295</v>
          </cell>
          <cell r="J221" t="str">
            <v>SANTA ROSA DEL PISQUI</v>
          </cell>
        </row>
        <row r="222">
          <cell r="A222">
            <v>31703</v>
          </cell>
          <cell r="B222" t="str">
            <v>UCAYALI</v>
          </cell>
          <cell r="C222" t="str">
            <v>CONTAMANA</v>
          </cell>
          <cell r="D222">
            <v>406</v>
          </cell>
          <cell r="E222" t="str">
            <v>SALUD UCAYALI-CONTAMANA</v>
          </cell>
          <cell r="F222" t="str">
            <v>UCAYALI</v>
          </cell>
          <cell r="G222" t="str">
            <v>CONTAMANA</v>
          </cell>
          <cell r="H222" t="str">
            <v>P.S. I-1</v>
          </cell>
          <cell r="I222">
            <v>31703</v>
          </cell>
          <cell r="J222" t="str">
            <v>CANAAN DE TIPISHCA</v>
          </cell>
        </row>
        <row r="223">
          <cell r="A223">
            <v>6763</v>
          </cell>
          <cell r="B223" t="str">
            <v>UCAYALI</v>
          </cell>
          <cell r="C223" t="str">
            <v>CONTAMANA</v>
          </cell>
          <cell r="D223">
            <v>406</v>
          </cell>
          <cell r="E223" t="str">
            <v>SALUD UCAYALI-CONTAMANA</v>
          </cell>
          <cell r="F223" t="str">
            <v>UCAYALI</v>
          </cell>
          <cell r="G223" t="str">
            <v>CONTAMANA</v>
          </cell>
          <cell r="H223" t="str">
            <v>P.S. I-1</v>
          </cell>
          <cell r="I223">
            <v>6763</v>
          </cell>
          <cell r="J223" t="str">
            <v>NUEVO OLAYA</v>
          </cell>
        </row>
        <row r="224">
          <cell r="A224">
            <v>168</v>
          </cell>
          <cell r="B224" t="str">
            <v>UCAYALI</v>
          </cell>
          <cell r="C224" t="str">
            <v>CONTAMANA</v>
          </cell>
          <cell r="D224">
            <v>406</v>
          </cell>
          <cell r="E224" t="str">
            <v>SALUD UCAYALI-CONTAMANA</v>
          </cell>
          <cell r="F224" t="str">
            <v>UCAYALI</v>
          </cell>
          <cell r="G224" t="str">
            <v>CONTAMANA</v>
          </cell>
          <cell r="H224" t="str">
            <v>P.S. I-1</v>
          </cell>
          <cell r="I224">
            <v>168</v>
          </cell>
          <cell r="J224" t="str">
            <v>NUEVO EDEN</v>
          </cell>
        </row>
        <row r="225">
          <cell r="A225">
            <v>169</v>
          </cell>
          <cell r="B225" t="str">
            <v>UCAYALI</v>
          </cell>
          <cell r="C225" t="str">
            <v>CONTAMANA</v>
          </cell>
          <cell r="D225">
            <v>406</v>
          </cell>
          <cell r="E225" t="str">
            <v>SALUD UCAYALI-CONTAMANA</v>
          </cell>
          <cell r="F225" t="str">
            <v>UCAYALI</v>
          </cell>
          <cell r="G225" t="str">
            <v>CONTAMANA</v>
          </cell>
          <cell r="H225" t="str">
            <v xml:space="preserve">P.S. I-2 </v>
          </cell>
          <cell r="I225">
            <v>169</v>
          </cell>
          <cell r="J225" t="str">
            <v>CHARASMANA</v>
          </cell>
        </row>
        <row r="226">
          <cell r="A226">
            <v>26489</v>
          </cell>
          <cell r="B226" t="str">
            <v>UCAYALI</v>
          </cell>
          <cell r="C226" t="str">
            <v>CONTAMANA</v>
          </cell>
          <cell r="D226">
            <v>406</v>
          </cell>
          <cell r="E226" t="str">
            <v>SALUD UCAYALI-CONTAMANA</v>
          </cell>
          <cell r="F226" t="str">
            <v>UCAYALI</v>
          </cell>
          <cell r="G226" t="str">
            <v>CONTAMANA</v>
          </cell>
          <cell r="H226" t="str">
            <v>P.S. I-1</v>
          </cell>
          <cell r="I226">
            <v>26489</v>
          </cell>
          <cell r="J226" t="str">
            <v>MANCO CAPAC</v>
          </cell>
        </row>
        <row r="227">
          <cell r="A227">
            <v>26490</v>
          </cell>
          <cell r="B227" t="str">
            <v>UCAYALI</v>
          </cell>
          <cell r="C227" t="str">
            <v>VARGAS GUERRA</v>
          </cell>
          <cell r="D227">
            <v>406</v>
          </cell>
          <cell r="E227" t="str">
            <v>SALUD UCAYALI-CONTAMANA</v>
          </cell>
          <cell r="F227" t="str">
            <v>UCAYALI</v>
          </cell>
          <cell r="G227" t="str">
            <v>CONTAMANA</v>
          </cell>
          <cell r="H227" t="str">
            <v>P.S. I-1</v>
          </cell>
          <cell r="I227">
            <v>26490</v>
          </cell>
          <cell r="J227" t="str">
            <v>SHETEVO</v>
          </cell>
        </row>
        <row r="228">
          <cell r="A228">
            <v>31356</v>
          </cell>
          <cell r="B228" t="str">
            <v>UCAYALI</v>
          </cell>
          <cell r="C228" t="str">
            <v>CONTAMANA</v>
          </cell>
          <cell r="D228">
            <v>406</v>
          </cell>
          <cell r="E228" t="str">
            <v>SALUD UCAYALI-CONTAMANA</v>
          </cell>
          <cell r="F228" t="str">
            <v>UCAYALI</v>
          </cell>
          <cell r="G228" t="str">
            <v>CONTAMANA</v>
          </cell>
          <cell r="H228" t="str">
            <v>P.S. I-1</v>
          </cell>
          <cell r="I228">
            <v>31356</v>
          </cell>
          <cell r="J228" t="str">
            <v>NUEVO SUCRE</v>
          </cell>
        </row>
        <row r="229">
          <cell r="A229">
            <v>26486</v>
          </cell>
          <cell r="B229" t="str">
            <v>UCAYALI</v>
          </cell>
          <cell r="C229" t="str">
            <v>CONTAMANA</v>
          </cell>
          <cell r="D229">
            <v>406</v>
          </cell>
          <cell r="E229" t="str">
            <v>SALUD UCAYALI-CONTAMANA</v>
          </cell>
          <cell r="F229" t="str">
            <v>UCAYALI</v>
          </cell>
          <cell r="G229" t="str">
            <v>CONTAMANA</v>
          </cell>
          <cell r="H229" t="str">
            <v>P.S. I-1</v>
          </cell>
          <cell r="I229">
            <v>26486</v>
          </cell>
          <cell r="J229" t="str">
            <v>LIBERTADOR</v>
          </cell>
        </row>
        <row r="230">
          <cell r="A230">
            <v>26487</v>
          </cell>
          <cell r="B230" t="str">
            <v>UCAYALI</v>
          </cell>
          <cell r="C230" t="str">
            <v>CONTAMANA</v>
          </cell>
          <cell r="D230">
            <v>406</v>
          </cell>
          <cell r="E230" t="str">
            <v>SALUD UCAYALI-CONTAMANA</v>
          </cell>
          <cell r="F230" t="str">
            <v>UCAYALI</v>
          </cell>
          <cell r="G230" t="str">
            <v>CONTAMANA</v>
          </cell>
          <cell r="H230" t="str">
            <v>P.S. I-1</v>
          </cell>
          <cell r="I230">
            <v>26487</v>
          </cell>
          <cell r="J230" t="str">
            <v>SAN FRANCISCO DE ROMPEO</v>
          </cell>
        </row>
        <row r="231">
          <cell r="A231">
            <v>31146</v>
          </cell>
          <cell r="B231" t="str">
            <v>UCAYALI</v>
          </cell>
          <cell r="C231" t="str">
            <v>CONTAMANA</v>
          </cell>
          <cell r="D231">
            <v>406</v>
          </cell>
          <cell r="E231" t="str">
            <v>SALUD UCAYALI-CONTAMANA</v>
          </cell>
          <cell r="F231" t="str">
            <v>UCAYALI</v>
          </cell>
          <cell r="G231" t="str">
            <v>CONTAMANA</v>
          </cell>
          <cell r="H231" t="str">
            <v>P.S. I-1</v>
          </cell>
          <cell r="I231">
            <v>31146</v>
          </cell>
          <cell r="J231" t="str">
            <v>PUESTO DE SALUD DEL CENTRO POBLADO SAN CARLOS</v>
          </cell>
        </row>
        <row r="232">
          <cell r="A232">
            <v>26496</v>
          </cell>
          <cell r="B232" t="str">
            <v>UCAYALI</v>
          </cell>
          <cell r="C232" t="str">
            <v>CONTAMANA</v>
          </cell>
          <cell r="D232">
            <v>406</v>
          </cell>
          <cell r="E232" t="str">
            <v>SALUD UCAYALI-CONTAMANA</v>
          </cell>
          <cell r="F232" t="str">
            <v>UCAYALI</v>
          </cell>
          <cell r="G232" t="str">
            <v>CONTAMANA</v>
          </cell>
          <cell r="H232" t="str">
            <v>P.S. I-1</v>
          </cell>
          <cell r="I232">
            <v>26496</v>
          </cell>
          <cell r="J232" t="str">
            <v>VENCEDOR</v>
          </cell>
        </row>
        <row r="233">
          <cell r="A233">
            <v>176</v>
          </cell>
          <cell r="B233" t="str">
            <v>UCAYALI</v>
          </cell>
          <cell r="C233" t="str">
            <v>PAMPA HERMOSA</v>
          </cell>
          <cell r="D233">
            <v>406</v>
          </cell>
          <cell r="E233" t="str">
            <v>SALUD UCAYALI-CONTAMANA</v>
          </cell>
          <cell r="F233" t="str">
            <v>UCAYALI</v>
          </cell>
          <cell r="G233" t="str">
            <v>CONTAMANA</v>
          </cell>
          <cell r="H233" t="str">
            <v>C.S. I-3</v>
          </cell>
          <cell r="I233">
            <v>176</v>
          </cell>
          <cell r="J233" t="str">
            <v>PAMPA HERMOZA de Pampa Hermoza</v>
          </cell>
        </row>
        <row r="234">
          <cell r="A234">
            <v>31156</v>
          </cell>
          <cell r="B234" t="str">
            <v>UCAYALI</v>
          </cell>
          <cell r="C234" t="str">
            <v>PAMPA HERMOSA</v>
          </cell>
          <cell r="D234">
            <v>406</v>
          </cell>
          <cell r="E234" t="str">
            <v>SALUD UCAYALI-CONTAMANA</v>
          </cell>
          <cell r="F234" t="str">
            <v>UCAYALI</v>
          </cell>
          <cell r="G234" t="str">
            <v>CONTAMANA</v>
          </cell>
          <cell r="H234" t="str">
            <v>P.S. I-1</v>
          </cell>
          <cell r="I234">
            <v>31156</v>
          </cell>
          <cell r="J234" t="str">
            <v>PACASHANAYA</v>
          </cell>
        </row>
        <row r="235">
          <cell r="A235">
            <v>185</v>
          </cell>
          <cell r="B235" t="str">
            <v>UCAYALI</v>
          </cell>
          <cell r="C235" t="str">
            <v>VARGAS GUERRA</v>
          </cell>
          <cell r="D235">
            <v>406</v>
          </cell>
          <cell r="E235" t="str">
            <v>SALUD UCAYALI-CONTAMANA</v>
          </cell>
          <cell r="F235" t="str">
            <v>UCAYALI</v>
          </cell>
          <cell r="G235" t="str">
            <v>CONTAMANA</v>
          </cell>
          <cell r="H235" t="str">
            <v xml:space="preserve">C.S. I-4 </v>
          </cell>
          <cell r="I235">
            <v>185</v>
          </cell>
          <cell r="J235" t="str">
            <v>ORELLANA</v>
          </cell>
        </row>
        <row r="236">
          <cell r="A236">
            <v>26297</v>
          </cell>
          <cell r="B236" t="str">
            <v>UCAYALI</v>
          </cell>
          <cell r="C236" t="str">
            <v>PAMPA HERMOSA</v>
          </cell>
          <cell r="D236">
            <v>406</v>
          </cell>
          <cell r="E236" t="str">
            <v>SALUD UCAYALI-CONTAMANA</v>
          </cell>
          <cell r="F236" t="str">
            <v>UCAYALI</v>
          </cell>
          <cell r="G236" t="str">
            <v>CONTAMANA</v>
          </cell>
          <cell r="H236" t="str">
            <v>P.S. I-1</v>
          </cell>
          <cell r="I236">
            <v>26297</v>
          </cell>
          <cell r="J236" t="str">
            <v>BELAUNDE TERRY</v>
          </cell>
        </row>
        <row r="237">
          <cell r="A237">
            <v>298</v>
          </cell>
          <cell r="B237" t="str">
            <v>UCAYALI</v>
          </cell>
          <cell r="C237" t="str">
            <v>PAMPA HERMOSA</v>
          </cell>
          <cell r="D237">
            <v>406</v>
          </cell>
          <cell r="E237" t="str">
            <v>SALUD UCAYALI-CONTAMANA</v>
          </cell>
          <cell r="F237" t="str">
            <v>UCAYALI</v>
          </cell>
          <cell r="G237" t="str">
            <v>CONTAMANA</v>
          </cell>
          <cell r="H237" t="str">
            <v>P.S. I-1</v>
          </cell>
          <cell r="I237">
            <v>298</v>
          </cell>
          <cell r="J237" t="str">
            <v>ALTO PERILLO</v>
          </cell>
        </row>
        <row r="238">
          <cell r="A238">
            <v>14253</v>
          </cell>
          <cell r="B238" t="str">
            <v>UCAYALI</v>
          </cell>
          <cell r="C238" t="str">
            <v>PAMPA HERMOSA</v>
          </cell>
          <cell r="D238">
            <v>406</v>
          </cell>
          <cell r="E238" t="str">
            <v>SALUD UCAYALI-CONTAMANA</v>
          </cell>
          <cell r="F238" t="str">
            <v>UCAYALI</v>
          </cell>
          <cell r="G238" t="str">
            <v>CONTAMANA</v>
          </cell>
          <cell r="H238" t="str">
            <v xml:space="preserve">P.S. I-2 </v>
          </cell>
          <cell r="I238">
            <v>14253</v>
          </cell>
          <cell r="J238" t="str">
            <v>SANGAMAYO ALTO PAUYA</v>
          </cell>
        </row>
        <row r="239">
          <cell r="A239">
            <v>31540</v>
          </cell>
          <cell r="B239" t="str">
            <v>UCAYALI</v>
          </cell>
          <cell r="C239" t="str">
            <v>PAMPA HERMOSA</v>
          </cell>
          <cell r="D239">
            <v>406</v>
          </cell>
          <cell r="E239" t="str">
            <v>SALUD UCAYALI-CONTAMANA</v>
          </cell>
          <cell r="F239" t="str">
            <v>UCAYALI</v>
          </cell>
          <cell r="G239" t="str">
            <v>CONTAMANA</v>
          </cell>
          <cell r="H239" t="str">
            <v>P.S. I-1</v>
          </cell>
          <cell r="I239">
            <v>31540</v>
          </cell>
          <cell r="J239" t="str">
            <v>PLAYA HERMOSA</v>
          </cell>
        </row>
        <row r="240">
          <cell r="A240">
            <v>170</v>
          </cell>
          <cell r="B240" t="str">
            <v>UCAYALI</v>
          </cell>
          <cell r="C240" t="str">
            <v>INAHUAYA</v>
          </cell>
          <cell r="D240">
            <v>406</v>
          </cell>
          <cell r="E240" t="str">
            <v>SALUD UCAYALI-CONTAMANA</v>
          </cell>
          <cell r="F240" t="str">
            <v>UCAYALI</v>
          </cell>
          <cell r="G240" t="str">
            <v>CONTAMANA</v>
          </cell>
          <cell r="H240" t="str">
            <v xml:space="preserve">P.S. I-2 </v>
          </cell>
          <cell r="I240">
            <v>170</v>
          </cell>
          <cell r="J240" t="str">
            <v>INAHUAYA</v>
          </cell>
        </row>
        <row r="241">
          <cell r="A241">
            <v>17455</v>
          </cell>
          <cell r="B241" t="str">
            <v>UCAYALI</v>
          </cell>
          <cell r="C241" t="str">
            <v>INAHUAYA</v>
          </cell>
          <cell r="D241">
            <v>406</v>
          </cell>
          <cell r="E241" t="str">
            <v>SALUD UCAYALI-CONTAMANA</v>
          </cell>
          <cell r="F241" t="str">
            <v>UCAYALI</v>
          </cell>
          <cell r="G241" t="str">
            <v>CONTAMANA</v>
          </cell>
          <cell r="H241" t="str">
            <v>P.S. I-1</v>
          </cell>
          <cell r="I241">
            <v>17455</v>
          </cell>
          <cell r="J241" t="str">
            <v>JOSE OLAYA DE INAHUAYA</v>
          </cell>
        </row>
        <row r="242">
          <cell r="A242">
            <v>31320</v>
          </cell>
          <cell r="B242" t="str">
            <v>UCAYALI</v>
          </cell>
          <cell r="C242" t="str">
            <v>CONTAMANA</v>
          </cell>
          <cell r="D242">
            <v>406</v>
          </cell>
          <cell r="E242" t="str">
            <v>SALUD UCAYALI-CONTAMANA</v>
          </cell>
          <cell r="F242" t="str">
            <v>UCAYALI</v>
          </cell>
          <cell r="G242" t="str">
            <v>CONTAMANA</v>
          </cell>
          <cell r="H242" t="str">
            <v>P.S. I-1</v>
          </cell>
          <cell r="I242">
            <v>31320</v>
          </cell>
          <cell r="J242" t="str">
            <v>TRES UNIDOS DEL RIO PISQUI</v>
          </cell>
        </row>
        <row r="243">
          <cell r="A243">
            <v>161</v>
          </cell>
          <cell r="B243" t="str">
            <v>UCAYALI</v>
          </cell>
          <cell r="C243" t="str">
            <v>SARAYACU</v>
          </cell>
          <cell r="D243">
            <v>406</v>
          </cell>
          <cell r="E243" t="str">
            <v>SALUD UCAYALI-CONTAMANA</v>
          </cell>
          <cell r="F243" t="str">
            <v>UCAYALI</v>
          </cell>
          <cell r="G243" t="str">
            <v>SARAYACU</v>
          </cell>
          <cell r="H243" t="str">
            <v>C.S. I-4</v>
          </cell>
          <cell r="I243">
            <v>161</v>
          </cell>
          <cell r="J243" t="str">
            <v>JUANCITO De Sarayacu</v>
          </cell>
        </row>
        <row r="244">
          <cell r="A244">
            <v>177</v>
          </cell>
          <cell r="B244" t="str">
            <v>UCAYALI</v>
          </cell>
          <cell r="C244" t="str">
            <v>SARAYACU</v>
          </cell>
          <cell r="D244">
            <v>406</v>
          </cell>
          <cell r="E244" t="str">
            <v>SALUD UCAYALI-CONTAMANA</v>
          </cell>
          <cell r="F244" t="str">
            <v>UCAYALI</v>
          </cell>
          <cell r="G244" t="str">
            <v>SARAYACU</v>
          </cell>
          <cell r="H244" t="str">
            <v>P.S. I-1</v>
          </cell>
          <cell r="I244">
            <v>177</v>
          </cell>
          <cell r="J244" t="str">
            <v>PEDRERA</v>
          </cell>
        </row>
        <row r="245">
          <cell r="A245">
            <v>178</v>
          </cell>
          <cell r="B245" t="str">
            <v>UCAYALI</v>
          </cell>
          <cell r="C245" t="str">
            <v>SARAYACU</v>
          </cell>
          <cell r="D245">
            <v>406</v>
          </cell>
          <cell r="E245" t="str">
            <v>SALUD UCAYALI-CONTAMANA</v>
          </cell>
          <cell r="F245" t="str">
            <v>UCAYALI</v>
          </cell>
          <cell r="G245" t="str">
            <v>SARAYACU</v>
          </cell>
          <cell r="H245" t="str">
            <v>P.S. I-1</v>
          </cell>
          <cell r="I245">
            <v>178</v>
          </cell>
          <cell r="J245" t="str">
            <v>MONTE BELLO</v>
          </cell>
        </row>
        <row r="246">
          <cell r="A246">
            <v>179</v>
          </cell>
          <cell r="B246" t="str">
            <v>UCAYALI</v>
          </cell>
          <cell r="C246" t="str">
            <v>SARAYACU</v>
          </cell>
          <cell r="D246">
            <v>406</v>
          </cell>
          <cell r="E246" t="str">
            <v>SALUD UCAYALI-CONTAMANA</v>
          </cell>
          <cell r="F246" t="str">
            <v>UCAYALI</v>
          </cell>
          <cell r="G246" t="str">
            <v>SARAYACU</v>
          </cell>
          <cell r="H246" t="str">
            <v>P.S. I-1</v>
          </cell>
          <cell r="I246">
            <v>179</v>
          </cell>
          <cell r="J246" t="str">
            <v>MAHUIZO</v>
          </cell>
        </row>
        <row r="247">
          <cell r="A247">
            <v>183</v>
          </cell>
          <cell r="B247" t="str">
            <v>UCAYALI</v>
          </cell>
          <cell r="C247" t="str">
            <v>SARAYACU</v>
          </cell>
          <cell r="D247">
            <v>406</v>
          </cell>
          <cell r="E247" t="str">
            <v>SALUD UCAYALI-CONTAMANA</v>
          </cell>
          <cell r="F247" t="str">
            <v>UCAYALI</v>
          </cell>
          <cell r="G247" t="str">
            <v>SARAYACU</v>
          </cell>
          <cell r="H247" t="str">
            <v>P.S. I-1</v>
          </cell>
          <cell r="I247">
            <v>183</v>
          </cell>
          <cell r="J247" t="str">
            <v>HUAÑUNA</v>
          </cell>
        </row>
        <row r="248">
          <cell r="A248">
            <v>184</v>
          </cell>
          <cell r="B248" t="str">
            <v>UCAYALI</v>
          </cell>
          <cell r="C248" t="str">
            <v>SARAYACU</v>
          </cell>
          <cell r="D248">
            <v>406</v>
          </cell>
          <cell r="E248" t="str">
            <v>SALUD UCAYALI-CONTAMANA</v>
          </cell>
          <cell r="F248" t="str">
            <v>UCAYALI</v>
          </cell>
          <cell r="G248" t="str">
            <v>SARAYACU</v>
          </cell>
          <cell r="H248" t="str">
            <v>P.S. I-1</v>
          </cell>
          <cell r="I248">
            <v>184</v>
          </cell>
          <cell r="J248" t="str">
            <v>PUERTO ENRIQUE</v>
          </cell>
        </row>
        <row r="249">
          <cell r="A249">
            <v>6764</v>
          </cell>
          <cell r="B249" t="str">
            <v>UCAYALI</v>
          </cell>
          <cell r="C249" t="str">
            <v>SARAYACU</v>
          </cell>
          <cell r="D249">
            <v>406</v>
          </cell>
          <cell r="E249" t="str">
            <v>SALUD UCAYALI-CONTAMANA</v>
          </cell>
          <cell r="F249" t="str">
            <v>UCAYALI</v>
          </cell>
          <cell r="G249" t="str">
            <v>SARAYACU</v>
          </cell>
          <cell r="H249" t="str">
            <v>P.S. I-1</v>
          </cell>
          <cell r="I249">
            <v>6764</v>
          </cell>
          <cell r="J249" t="str">
            <v>BOLIVAR DE SARAYACU</v>
          </cell>
        </row>
        <row r="250">
          <cell r="A250">
            <v>31825</v>
          </cell>
          <cell r="B250" t="str">
            <v>UCAYALI</v>
          </cell>
          <cell r="C250" t="str">
            <v>SARAYACU</v>
          </cell>
          <cell r="D250">
            <v>406</v>
          </cell>
          <cell r="E250" t="str">
            <v>SALUD UCAYALI-CONTAMANA</v>
          </cell>
          <cell r="F250" t="str">
            <v>UCAYALI</v>
          </cell>
          <cell r="G250" t="str">
            <v>SARAYACU</v>
          </cell>
          <cell r="H250" t="str">
            <v>P.S. I-1</v>
          </cell>
          <cell r="I250">
            <v>31825</v>
          </cell>
          <cell r="J250" t="str">
            <v>CASERIO DE SARAYACU</v>
          </cell>
        </row>
        <row r="251">
          <cell r="A251">
            <v>297</v>
          </cell>
          <cell r="B251" t="str">
            <v>UCAYALI</v>
          </cell>
          <cell r="C251" t="str">
            <v>SARAYACU</v>
          </cell>
          <cell r="D251">
            <v>406</v>
          </cell>
          <cell r="E251" t="str">
            <v>SALUD UCAYALI-CONTAMANA</v>
          </cell>
          <cell r="F251" t="str">
            <v>UCAYALI</v>
          </cell>
          <cell r="G251" t="str">
            <v>SARAYACU</v>
          </cell>
          <cell r="H251" t="str">
            <v>P.S. I-1</v>
          </cell>
          <cell r="I251">
            <v>297</v>
          </cell>
          <cell r="J251" t="str">
            <v>SAMAN</v>
          </cell>
        </row>
        <row r="252">
          <cell r="A252">
            <v>6964</v>
          </cell>
          <cell r="B252" t="str">
            <v>UCAYALI</v>
          </cell>
          <cell r="C252" t="str">
            <v>SARAYACU</v>
          </cell>
          <cell r="D252">
            <v>406</v>
          </cell>
          <cell r="E252" t="str">
            <v>SALUD UCAYALI-CONTAMANA</v>
          </cell>
          <cell r="F252" t="str">
            <v>UCAYALI</v>
          </cell>
          <cell r="G252" t="str">
            <v>SARAYACU</v>
          </cell>
          <cell r="H252" t="str">
            <v>P.S. I-1</v>
          </cell>
          <cell r="I252">
            <v>6964</v>
          </cell>
          <cell r="J252" t="str">
            <v>PUCAPANGA</v>
          </cell>
        </row>
        <row r="253">
          <cell r="A253">
            <v>182</v>
          </cell>
          <cell r="B253" t="str">
            <v>UCAYALI</v>
          </cell>
          <cell r="C253" t="str">
            <v>SARAYACU</v>
          </cell>
          <cell r="D253">
            <v>406</v>
          </cell>
          <cell r="E253" t="str">
            <v>SALUD UCAYALI-CONTAMANA</v>
          </cell>
          <cell r="F253" t="str">
            <v>UCAYALI</v>
          </cell>
          <cell r="G253" t="str">
            <v>SARAYACU</v>
          </cell>
          <cell r="H253" t="str">
            <v>C.S. I-3</v>
          </cell>
          <cell r="I253">
            <v>182</v>
          </cell>
          <cell r="J253" t="str">
            <v>TIERRA BLANCA Juber Sandoval Briones</v>
          </cell>
        </row>
        <row r="254">
          <cell r="A254">
            <v>296</v>
          </cell>
          <cell r="B254" t="str">
            <v>UCAYALI</v>
          </cell>
          <cell r="C254" t="str">
            <v>SARAYACU</v>
          </cell>
          <cell r="D254">
            <v>406</v>
          </cell>
          <cell r="E254" t="str">
            <v>SALUD UCAYALI-CONTAMANA</v>
          </cell>
          <cell r="F254" t="str">
            <v>UCAYALI</v>
          </cell>
          <cell r="G254" t="str">
            <v>SARAYACU</v>
          </cell>
          <cell r="H254" t="str">
            <v>P.S. I-1</v>
          </cell>
          <cell r="I254">
            <v>296</v>
          </cell>
          <cell r="J254" t="str">
            <v>MIGUEL GRAU</v>
          </cell>
        </row>
        <row r="255">
          <cell r="A255">
            <v>180</v>
          </cell>
          <cell r="B255" t="str">
            <v>UCAYALI</v>
          </cell>
          <cell r="C255" t="str">
            <v>SARAYACU</v>
          </cell>
          <cell r="D255">
            <v>406</v>
          </cell>
          <cell r="E255" t="str">
            <v>SALUD UCAYALI-CONTAMANA</v>
          </cell>
          <cell r="F255" t="str">
            <v>UCAYALI</v>
          </cell>
          <cell r="G255" t="str">
            <v>SARAYACU</v>
          </cell>
          <cell r="H255" t="str">
            <v>P.S. I-1</v>
          </cell>
          <cell r="I255">
            <v>180</v>
          </cell>
          <cell r="J255" t="str">
            <v>NUEVO DOS DE MAYO</v>
          </cell>
        </row>
        <row r="256">
          <cell r="A256">
            <v>181</v>
          </cell>
          <cell r="B256" t="str">
            <v>UCAYALI</v>
          </cell>
          <cell r="C256" t="str">
            <v>SARAYACU</v>
          </cell>
          <cell r="D256">
            <v>406</v>
          </cell>
          <cell r="E256" t="str">
            <v>SALUD UCAYALI-CONTAMANA</v>
          </cell>
          <cell r="F256" t="str">
            <v>UCAYALI</v>
          </cell>
          <cell r="G256" t="str">
            <v>SARAYACU</v>
          </cell>
          <cell r="H256" t="str">
            <v xml:space="preserve">P.S. I-2 </v>
          </cell>
          <cell r="I256">
            <v>181</v>
          </cell>
          <cell r="J256" t="str">
            <v>DOS DE MAYO De Sarayacu</v>
          </cell>
        </row>
        <row r="257">
          <cell r="A257">
            <v>26488</v>
          </cell>
          <cell r="B257" t="str">
            <v>UCAYALI</v>
          </cell>
          <cell r="C257" t="str">
            <v>SARAYACU</v>
          </cell>
          <cell r="D257">
            <v>406</v>
          </cell>
          <cell r="E257" t="str">
            <v>SALUD UCAYALI-CONTAMANA</v>
          </cell>
          <cell r="F257" t="str">
            <v>UCAYALI</v>
          </cell>
          <cell r="G257" t="str">
            <v>SARAYACU</v>
          </cell>
          <cell r="H257" t="str">
            <v>P.S. I-1</v>
          </cell>
          <cell r="I257">
            <v>26488</v>
          </cell>
          <cell r="J257" t="str">
            <v>TRES UNIDOS</v>
          </cell>
        </row>
        <row r="258">
          <cell r="A258">
            <v>171</v>
          </cell>
          <cell r="B258" t="str">
            <v>UCAYALI</v>
          </cell>
          <cell r="C258" t="str">
            <v>PADRE MARQUEZ</v>
          </cell>
          <cell r="D258">
            <v>406</v>
          </cell>
          <cell r="E258" t="str">
            <v>SALUD UCAYALI-CONTAMANA</v>
          </cell>
          <cell r="F258" t="str">
            <v>UCAYALI</v>
          </cell>
          <cell r="G258" t="str">
            <v>PADRE MARQUEZ</v>
          </cell>
          <cell r="H258" t="str">
            <v>C.S. I-3</v>
          </cell>
          <cell r="I258">
            <v>171</v>
          </cell>
          <cell r="J258" t="str">
            <v xml:space="preserve">TIRUNTAN </v>
          </cell>
        </row>
        <row r="259">
          <cell r="A259">
            <v>172</v>
          </cell>
          <cell r="B259" t="str">
            <v>UCAYALI</v>
          </cell>
          <cell r="C259" t="str">
            <v>PADRE MARQUEZ</v>
          </cell>
          <cell r="D259">
            <v>406</v>
          </cell>
          <cell r="E259" t="str">
            <v>SALUD UCAYALI-CONTAMANA</v>
          </cell>
          <cell r="F259" t="str">
            <v>UCAYALI</v>
          </cell>
          <cell r="G259" t="str">
            <v>PADRE MARQUEZ</v>
          </cell>
          <cell r="H259" t="str">
            <v>P.S. I-1</v>
          </cell>
          <cell r="I259">
            <v>172</v>
          </cell>
          <cell r="J259" t="str">
            <v xml:space="preserve">ROHABOYA MESTIZO </v>
          </cell>
        </row>
        <row r="260">
          <cell r="A260">
            <v>31639</v>
          </cell>
          <cell r="B260" t="str">
            <v>UCAYALI</v>
          </cell>
          <cell r="C260" t="str">
            <v>PADRE MARQUEZ</v>
          </cell>
          <cell r="D260">
            <v>406</v>
          </cell>
          <cell r="E260" t="str">
            <v>SALUD UCAYALI-CONTAMANA</v>
          </cell>
          <cell r="F260" t="str">
            <v>UCAYALI</v>
          </cell>
          <cell r="G260" t="str">
            <v>PADRE MARQUEZ</v>
          </cell>
          <cell r="H260" t="str">
            <v>P.S. I-1</v>
          </cell>
          <cell r="I260">
            <v>31639</v>
          </cell>
          <cell r="J260" t="str">
            <v>ROHABOYA NATIVA</v>
          </cell>
        </row>
        <row r="261">
          <cell r="A261">
            <v>173</v>
          </cell>
          <cell r="B261" t="str">
            <v>UCAYALI</v>
          </cell>
          <cell r="C261" t="str">
            <v>PADRE MARQUEZ</v>
          </cell>
          <cell r="D261">
            <v>406</v>
          </cell>
          <cell r="E261" t="str">
            <v>SALUD UCAYALI-CONTAMANA</v>
          </cell>
          <cell r="F261" t="str">
            <v>UCAYALI</v>
          </cell>
          <cell r="G261" t="str">
            <v>PADRE MARQUEZ</v>
          </cell>
          <cell r="H261" t="str">
            <v>P.S. I-1</v>
          </cell>
          <cell r="I261">
            <v>173</v>
          </cell>
          <cell r="J261" t="str">
            <v>PAHOYAN</v>
          </cell>
        </row>
        <row r="262">
          <cell r="A262">
            <v>174</v>
          </cell>
          <cell r="B262" t="str">
            <v>UCAYALI</v>
          </cell>
          <cell r="C262" t="str">
            <v>PADRE MARQUEZ</v>
          </cell>
          <cell r="D262">
            <v>406</v>
          </cell>
          <cell r="E262" t="str">
            <v>SALUD UCAYALI-CONTAMANA</v>
          </cell>
          <cell r="F262" t="str">
            <v>UCAYALI</v>
          </cell>
          <cell r="G262" t="str">
            <v>PADRE MARQUEZ</v>
          </cell>
          <cell r="H262" t="str">
            <v>P.S. I-1</v>
          </cell>
          <cell r="I262">
            <v>174</v>
          </cell>
          <cell r="J262" t="str">
            <v>MARISCAL CASTILLA De Padre Marquez</v>
          </cell>
        </row>
        <row r="263">
          <cell r="A263">
            <v>175</v>
          </cell>
          <cell r="B263" t="str">
            <v>UCAYALI</v>
          </cell>
          <cell r="C263" t="str">
            <v>PADRE MARQUEZ</v>
          </cell>
          <cell r="D263">
            <v>406</v>
          </cell>
          <cell r="E263" t="str">
            <v>SALUD UCAYALI-CONTAMANA</v>
          </cell>
          <cell r="F263" t="str">
            <v>UCAYALI</v>
          </cell>
          <cell r="G263" t="str">
            <v>PADRE MARQUEZ</v>
          </cell>
          <cell r="H263" t="str">
            <v>P.S. I-1</v>
          </cell>
          <cell r="I263">
            <v>175</v>
          </cell>
          <cell r="J263" t="str">
            <v>ALFONSO UGARTE</v>
          </cell>
        </row>
        <row r="264">
          <cell r="A264">
            <v>7035</v>
          </cell>
          <cell r="B264" t="str">
            <v>UCAYALI</v>
          </cell>
          <cell r="C264" t="str">
            <v>PADRE MARQUEZ</v>
          </cell>
          <cell r="D264">
            <v>406</v>
          </cell>
          <cell r="E264" t="str">
            <v>SALUD UCAYALI-CONTAMANA</v>
          </cell>
          <cell r="F264" t="str">
            <v>UCAYALI</v>
          </cell>
          <cell r="G264" t="str">
            <v>PADRE MARQUEZ</v>
          </cell>
          <cell r="H264" t="str">
            <v>P.S. I-1</v>
          </cell>
          <cell r="I264">
            <v>7035</v>
          </cell>
          <cell r="J264" t="str">
            <v>NUEVA GALILEA</v>
          </cell>
        </row>
        <row r="265">
          <cell r="A265">
            <v>26298</v>
          </cell>
          <cell r="B265" t="str">
            <v>UCAYALI</v>
          </cell>
          <cell r="C265" t="str">
            <v>PADRE MARQUEZ</v>
          </cell>
          <cell r="D265">
            <v>406</v>
          </cell>
          <cell r="E265" t="str">
            <v>SALUD UCAYALI-CONTAMANA</v>
          </cell>
          <cell r="F265" t="str">
            <v>UCAYALI</v>
          </cell>
          <cell r="G265" t="str">
            <v>PADRE MARQUEZ</v>
          </cell>
          <cell r="H265" t="str">
            <v>P.S. I-1</v>
          </cell>
          <cell r="I265">
            <v>26298</v>
          </cell>
          <cell r="J265" t="str">
            <v>SANTA ANA</v>
          </cell>
        </row>
        <row r="266">
          <cell r="A266">
            <v>150</v>
          </cell>
          <cell r="B266" t="str">
            <v>REQUENA</v>
          </cell>
          <cell r="C266" t="str">
            <v>REQUENA</v>
          </cell>
          <cell r="D266">
            <v>400</v>
          </cell>
          <cell r="E266" t="str">
            <v>SALUD LORETO</v>
          </cell>
          <cell r="F266" t="str">
            <v>REQUENA</v>
          </cell>
          <cell r="G266" t="str">
            <v>REQUENA</v>
          </cell>
          <cell r="H266" t="str">
            <v>C.S. I-4</v>
          </cell>
          <cell r="I266">
            <v>150</v>
          </cell>
          <cell r="J266" t="str">
            <v>REQUENA</v>
          </cell>
        </row>
        <row r="267">
          <cell r="A267">
            <v>151</v>
          </cell>
          <cell r="B267" t="str">
            <v>REQUENA</v>
          </cell>
          <cell r="C267" t="str">
            <v>REQUENA</v>
          </cell>
          <cell r="D267">
            <v>400</v>
          </cell>
          <cell r="E267" t="str">
            <v>SALUD LORETO</v>
          </cell>
          <cell r="F267" t="str">
            <v>REQUENA</v>
          </cell>
          <cell r="G267" t="str">
            <v>REQUENA</v>
          </cell>
          <cell r="H267" t="str">
            <v>P.S. I-1</v>
          </cell>
          <cell r="I267">
            <v>151</v>
          </cell>
          <cell r="J267" t="str">
            <v>HUARMI ISLA</v>
          </cell>
        </row>
        <row r="268">
          <cell r="A268">
            <v>152</v>
          </cell>
          <cell r="B268" t="str">
            <v>REQUENA</v>
          </cell>
          <cell r="C268" t="str">
            <v>REQUENA</v>
          </cell>
          <cell r="D268">
            <v>400</v>
          </cell>
          <cell r="E268" t="str">
            <v>SALUD LORETO</v>
          </cell>
          <cell r="F268" t="str">
            <v>REQUENA</v>
          </cell>
          <cell r="G268" t="str">
            <v>REQUENA</v>
          </cell>
          <cell r="H268" t="str">
            <v>P.S. I-1</v>
          </cell>
          <cell r="I268">
            <v>152</v>
          </cell>
          <cell r="J268" t="str">
            <v>GALICIA</v>
          </cell>
        </row>
        <row r="269">
          <cell r="A269">
            <v>293</v>
          </cell>
          <cell r="B269" t="str">
            <v>REQUENA</v>
          </cell>
          <cell r="C269" t="str">
            <v>REQUENA</v>
          </cell>
          <cell r="D269">
            <v>400</v>
          </cell>
          <cell r="E269" t="str">
            <v>SALUD LORETO</v>
          </cell>
          <cell r="F269" t="str">
            <v>REQUENA</v>
          </cell>
          <cell r="G269" t="str">
            <v>REQUENA</v>
          </cell>
          <cell r="H269" t="str">
            <v>P.S. I-1</v>
          </cell>
          <cell r="I269">
            <v>293</v>
          </cell>
          <cell r="J269" t="str">
            <v>CAROCURAHUAYTE</v>
          </cell>
        </row>
        <row r="270">
          <cell r="A270">
            <v>136</v>
          </cell>
          <cell r="B270" t="str">
            <v>REQUENA</v>
          </cell>
          <cell r="C270" t="str">
            <v>JENARO HERRERA</v>
          </cell>
          <cell r="D270">
            <v>400</v>
          </cell>
          <cell r="E270" t="str">
            <v>SALUD LORETO</v>
          </cell>
          <cell r="F270" t="str">
            <v>REQUENA</v>
          </cell>
          <cell r="G270" t="str">
            <v>REQUENA</v>
          </cell>
          <cell r="H270" t="str">
            <v>C.S. I-3</v>
          </cell>
          <cell r="I270">
            <v>136</v>
          </cell>
          <cell r="J270" t="str">
            <v>GENARO HERRERA</v>
          </cell>
        </row>
        <row r="271">
          <cell r="A271">
            <v>153</v>
          </cell>
          <cell r="B271" t="str">
            <v>REQUENA</v>
          </cell>
          <cell r="C271" t="str">
            <v>SAQUENA</v>
          </cell>
          <cell r="D271">
            <v>400</v>
          </cell>
          <cell r="E271" t="str">
            <v>SALUD LORETO</v>
          </cell>
          <cell r="F271" t="str">
            <v>REQUENA</v>
          </cell>
          <cell r="G271" t="str">
            <v>REQUENA</v>
          </cell>
          <cell r="H271" t="str">
            <v>P.S. I-1</v>
          </cell>
          <cell r="I271">
            <v>153</v>
          </cell>
          <cell r="J271" t="str">
            <v>YUCURUCHI</v>
          </cell>
        </row>
        <row r="272">
          <cell r="A272">
            <v>154</v>
          </cell>
          <cell r="B272" t="str">
            <v>REQUENA</v>
          </cell>
          <cell r="C272" t="str">
            <v>SAQUENA</v>
          </cell>
          <cell r="D272">
            <v>400</v>
          </cell>
          <cell r="E272" t="str">
            <v>SALUD LORETO</v>
          </cell>
          <cell r="F272" t="str">
            <v>REQUENA</v>
          </cell>
          <cell r="G272" t="str">
            <v>REQUENA</v>
          </cell>
          <cell r="H272" t="str">
            <v>P.S. I-1</v>
          </cell>
          <cell r="I272">
            <v>154</v>
          </cell>
          <cell r="J272" t="str">
            <v>SAPUENA</v>
          </cell>
        </row>
        <row r="273">
          <cell r="A273">
            <v>155</v>
          </cell>
          <cell r="B273" t="str">
            <v>REQUENA</v>
          </cell>
          <cell r="C273" t="str">
            <v>SAQUENA</v>
          </cell>
          <cell r="D273">
            <v>400</v>
          </cell>
          <cell r="E273" t="str">
            <v>SALUD LORETO</v>
          </cell>
          <cell r="F273" t="str">
            <v>REQUENA</v>
          </cell>
          <cell r="G273" t="str">
            <v>REQUENA</v>
          </cell>
          <cell r="H273" t="str">
            <v xml:space="preserve">P.S. I-2 </v>
          </cell>
          <cell r="I273">
            <v>155</v>
          </cell>
          <cell r="J273" t="str">
            <v>BAGAZAN De Sapuena</v>
          </cell>
        </row>
        <row r="274">
          <cell r="A274">
            <v>156</v>
          </cell>
          <cell r="B274" t="str">
            <v>REQUENA</v>
          </cell>
          <cell r="C274" t="str">
            <v>SAQUENA</v>
          </cell>
          <cell r="D274">
            <v>400</v>
          </cell>
          <cell r="E274" t="str">
            <v>SALUD LORETO</v>
          </cell>
          <cell r="F274" t="str">
            <v>REQUENA</v>
          </cell>
          <cell r="G274" t="str">
            <v>REQUENA</v>
          </cell>
          <cell r="H274" t="str">
            <v>P.S. I-1</v>
          </cell>
          <cell r="I274">
            <v>156</v>
          </cell>
          <cell r="J274" t="str">
            <v>EL SOL</v>
          </cell>
        </row>
        <row r="275">
          <cell r="A275">
            <v>137</v>
          </cell>
          <cell r="B275" t="str">
            <v>REQUENA</v>
          </cell>
          <cell r="C275" t="str">
            <v>MAQUIA</v>
          </cell>
          <cell r="D275">
            <v>400</v>
          </cell>
          <cell r="E275" t="str">
            <v>SALUD LORETO</v>
          </cell>
          <cell r="F275" t="str">
            <v>REQUENA</v>
          </cell>
          <cell r="G275" t="str">
            <v>REQUENA</v>
          </cell>
          <cell r="H275" t="str">
            <v>C.S. I-3</v>
          </cell>
          <cell r="I275">
            <v>137</v>
          </cell>
          <cell r="J275" t="str">
            <v>SAN ROQUE De Maquia</v>
          </cell>
        </row>
        <row r="276">
          <cell r="A276">
            <v>139</v>
          </cell>
          <cell r="B276" t="str">
            <v>REQUENA</v>
          </cell>
          <cell r="C276" t="str">
            <v>MAQUIA</v>
          </cell>
          <cell r="D276">
            <v>400</v>
          </cell>
          <cell r="E276" t="str">
            <v>SALUD LORETO</v>
          </cell>
          <cell r="F276" t="str">
            <v>REQUENA</v>
          </cell>
          <cell r="G276" t="str">
            <v>REQUENA</v>
          </cell>
          <cell r="H276" t="str">
            <v>P.S. I-1</v>
          </cell>
          <cell r="I276">
            <v>139</v>
          </cell>
          <cell r="J276" t="str">
            <v>NUEVO JUNIN</v>
          </cell>
        </row>
        <row r="277">
          <cell r="A277">
            <v>140</v>
          </cell>
          <cell r="B277" t="str">
            <v>REQUENA</v>
          </cell>
          <cell r="C277" t="str">
            <v>MAQUIA</v>
          </cell>
          <cell r="D277">
            <v>400</v>
          </cell>
          <cell r="E277" t="str">
            <v>SALUD LORETO</v>
          </cell>
          <cell r="F277" t="str">
            <v>REQUENA</v>
          </cell>
          <cell r="G277" t="str">
            <v>REQUENA</v>
          </cell>
          <cell r="H277" t="str">
            <v>P.S. I-1</v>
          </cell>
          <cell r="I277">
            <v>140</v>
          </cell>
          <cell r="J277" t="str">
            <v>PIURI  ISLA</v>
          </cell>
        </row>
        <row r="278">
          <cell r="A278">
            <v>141</v>
          </cell>
          <cell r="B278" t="str">
            <v>REQUENA</v>
          </cell>
          <cell r="C278" t="str">
            <v>MAQUIA</v>
          </cell>
          <cell r="D278">
            <v>400</v>
          </cell>
          <cell r="E278" t="str">
            <v>SALUD LORETO</v>
          </cell>
          <cell r="F278" t="str">
            <v>REQUENA</v>
          </cell>
          <cell r="G278" t="str">
            <v>REQUENA</v>
          </cell>
          <cell r="H278" t="str">
            <v>P.S. I-1</v>
          </cell>
          <cell r="I278">
            <v>141</v>
          </cell>
          <cell r="J278" t="str">
            <v>NUEVO SAN JOSE</v>
          </cell>
        </row>
        <row r="279">
          <cell r="A279">
            <v>6690</v>
          </cell>
          <cell r="B279" t="str">
            <v>REQUENA</v>
          </cell>
          <cell r="C279" t="str">
            <v>MAQUIA</v>
          </cell>
          <cell r="D279">
            <v>400</v>
          </cell>
          <cell r="E279" t="str">
            <v>SALUD LORETO</v>
          </cell>
          <cell r="F279" t="str">
            <v>REQUENA</v>
          </cell>
          <cell r="G279" t="str">
            <v>REQUENA</v>
          </cell>
          <cell r="H279" t="str">
            <v>P.S. I-1</v>
          </cell>
          <cell r="I279">
            <v>6690</v>
          </cell>
          <cell r="J279" t="str">
            <v>CARACHAMA</v>
          </cell>
        </row>
        <row r="280">
          <cell r="A280">
            <v>138</v>
          </cell>
          <cell r="B280" t="str">
            <v>REQUENA</v>
          </cell>
          <cell r="C280" t="str">
            <v>MAQUIA</v>
          </cell>
          <cell r="D280">
            <v>400</v>
          </cell>
          <cell r="E280" t="str">
            <v>SALUD LORETO</v>
          </cell>
          <cell r="F280" t="str">
            <v>REQUENA</v>
          </cell>
          <cell r="G280" t="str">
            <v>REQUENA</v>
          </cell>
          <cell r="H280" t="str">
            <v>P.S. I-1</v>
          </cell>
          <cell r="I280">
            <v>138</v>
          </cell>
          <cell r="J280" t="str">
            <v>ARICA VIEJO</v>
          </cell>
        </row>
        <row r="281">
          <cell r="A281">
            <v>129</v>
          </cell>
          <cell r="B281" t="str">
            <v>REQUENA</v>
          </cell>
          <cell r="C281" t="str">
            <v>ALTO TAPICHE</v>
          </cell>
          <cell r="D281">
            <v>400</v>
          </cell>
          <cell r="E281" t="str">
            <v>SALUD LORETO</v>
          </cell>
          <cell r="F281" t="str">
            <v>REQUENA</v>
          </cell>
          <cell r="G281" t="str">
            <v>REQUENA</v>
          </cell>
          <cell r="H281" t="str">
            <v xml:space="preserve">P.S. I-2 </v>
          </cell>
          <cell r="I281">
            <v>129</v>
          </cell>
          <cell r="J281" t="str">
            <v xml:space="preserve">SANTA ELENA </v>
          </cell>
        </row>
        <row r="282">
          <cell r="A282">
            <v>159</v>
          </cell>
          <cell r="B282" t="str">
            <v>REQUENA</v>
          </cell>
          <cell r="C282" t="str">
            <v>TAPICHE</v>
          </cell>
          <cell r="D282">
            <v>400</v>
          </cell>
          <cell r="E282" t="str">
            <v>SALUD LORETO</v>
          </cell>
          <cell r="F282" t="str">
            <v>REQUENA</v>
          </cell>
          <cell r="G282" t="str">
            <v>REQUENA</v>
          </cell>
          <cell r="H282" t="str">
            <v>P.S. I-1</v>
          </cell>
          <cell r="I282">
            <v>159</v>
          </cell>
          <cell r="J282" t="str">
            <v>SAN PEDRO</v>
          </cell>
        </row>
        <row r="283">
          <cell r="A283">
            <v>130</v>
          </cell>
          <cell r="B283" t="str">
            <v>REQUENA</v>
          </cell>
          <cell r="C283" t="str">
            <v>ALTO TAPICHE</v>
          </cell>
          <cell r="D283">
            <v>400</v>
          </cell>
          <cell r="E283" t="str">
            <v>SALUD LORETO</v>
          </cell>
          <cell r="F283" t="str">
            <v>REQUENA</v>
          </cell>
          <cell r="G283" t="str">
            <v>REQUENA</v>
          </cell>
          <cell r="H283" t="str">
            <v>P.S. I-1</v>
          </cell>
          <cell r="I283">
            <v>130</v>
          </cell>
          <cell r="J283" t="str">
            <v>FATIMA</v>
          </cell>
        </row>
        <row r="284">
          <cell r="A284">
            <v>131</v>
          </cell>
          <cell r="B284" t="str">
            <v>REQUENA</v>
          </cell>
          <cell r="C284" t="str">
            <v>ALTO TAPICHE</v>
          </cell>
          <cell r="D284">
            <v>400</v>
          </cell>
          <cell r="E284" t="str">
            <v>SALUD LORETO</v>
          </cell>
          <cell r="F284" t="str">
            <v>REQUENA</v>
          </cell>
          <cell r="G284" t="str">
            <v>REQUENA</v>
          </cell>
          <cell r="H284" t="str">
            <v>P.S. I-1</v>
          </cell>
          <cell r="I284">
            <v>131</v>
          </cell>
          <cell r="J284" t="str">
            <v>SAN ANTONIO DE FORTALEZA</v>
          </cell>
        </row>
        <row r="285">
          <cell r="A285">
            <v>157</v>
          </cell>
          <cell r="B285" t="str">
            <v>REQUENA</v>
          </cell>
          <cell r="C285" t="str">
            <v>SOPLIN</v>
          </cell>
          <cell r="D285">
            <v>400</v>
          </cell>
          <cell r="E285" t="str">
            <v>SALUD LORETO</v>
          </cell>
          <cell r="F285" t="str">
            <v>REQUENA</v>
          </cell>
          <cell r="G285" t="str">
            <v>REQUENA</v>
          </cell>
          <cell r="H285" t="str">
            <v>P.S. I-1</v>
          </cell>
          <cell r="I285">
            <v>157</v>
          </cell>
          <cell r="J285" t="str">
            <v>CURINGA</v>
          </cell>
        </row>
        <row r="286">
          <cell r="A286">
            <v>158</v>
          </cell>
          <cell r="B286" t="str">
            <v>REQUENA</v>
          </cell>
          <cell r="C286" t="str">
            <v>SOPLIN</v>
          </cell>
          <cell r="D286">
            <v>400</v>
          </cell>
          <cell r="E286" t="str">
            <v>SALUD LORETO</v>
          </cell>
          <cell r="F286" t="str">
            <v>REQUENA</v>
          </cell>
          <cell r="G286" t="str">
            <v>REQUENA</v>
          </cell>
          <cell r="H286" t="str">
            <v>P.S. I-1</v>
          </cell>
          <cell r="I286">
            <v>158</v>
          </cell>
          <cell r="J286" t="str">
            <v>CAPANAHUA</v>
          </cell>
        </row>
        <row r="287">
          <cell r="A287">
            <v>146</v>
          </cell>
          <cell r="B287" t="str">
            <v>REQUENA</v>
          </cell>
          <cell r="C287" t="str">
            <v>PUINAHUA</v>
          </cell>
          <cell r="D287">
            <v>400</v>
          </cell>
          <cell r="E287" t="str">
            <v>SALUD LORETO</v>
          </cell>
          <cell r="F287" t="str">
            <v>REQUENA</v>
          </cell>
          <cell r="G287" t="str">
            <v>BRETAÑA</v>
          </cell>
          <cell r="H287" t="str">
            <v>C.S. I-3</v>
          </cell>
          <cell r="I287">
            <v>146</v>
          </cell>
          <cell r="J287" t="str">
            <v>BRETAÑA</v>
          </cell>
        </row>
        <row r="288">
          <cell r="A288">
            <v>147</v>
          </cell>
          <cell r="B288" t="str">
            <v>REQUENA</v>
          </cell>
          <cell r="C288" t="str">
            <v>PUINAHUA</v>
          </cell>
          <cell r="D288">
            <v>400</v>
          </cell>
          <cell r="E288" t="str">
            <v>SALUD LORETO</v>
          </cell>
          <cell r="F288" t="str">
            <v>REQUENA</v>
          </cell>
          <cell r="G288" t="str">
            <v>BRETAÑA</v>
          </cell>
          <cell r="H288" t="str">
            <v>P.S. I-1</v>
          </cell>
          <cell r="I288">
            <v>147</v>
          </cell>
          <cell r="J288" t="str">
            <v>SAN CARLOS</v>
          </cell>
        </row>
        <row r="289">
          <cell r="A289">
            <v>149</v>
          </cell>
          <cell r="B289" t="str">
            <v>REQUENA</v>
          </cell>
          <cell r="C289" t="str">
            <v>PUINAHUA</v>
          </cell>
          <cell r="D289">
            <v>400</v>
          </cell>
          <cell r="E289" t="str">
            <v>SALUD LORETO</v>
          </cell>
          <cell r="F289" t="str">
            <v>REQUENA</v>
          </cell>
          <cell r="G289" t="str">
            <v>BRETAÑA</v>
          </cell>
          <cell r="H289" t="str">
            <v>P.S. I-1</v>
          </cell>
          <cell r="I289">
            <v>149</v>
          </cell>
          <cell r="J289" t="str">
            <v>HUACRACHIRO</v>
          </cell>
        </row>
        <row r="290">
          <cell r="A290">
            <v>148</v>
          </cell>
          <cell r="B290" t="str">
            <v>REQUENA</v>
          </cell>
          <cell r="C290" t="str">
            <v>PUINAHUA</v>
          </cell>
          <cell r="D290">
            <v>400</v>
          </cell>
          <cell r="E290" t="str">
            <v>SALUD LORETO</v>
          </cell>
          <cell r="F290" t="str">
            <v>REQUENA</v>
          </cell>
          <cell r="G290" t="str">
            <v>BRETAÑA</v>
          </cell>
          <cell r="H290" t="str">
            <v>P.S. I-1</v>
          </cell>
          <cell r="I290">
            <v>148</v>
          </cell>
          <cell r="J290" t="str">
            <v>MANCO CAPAC</v>
          </cell>
        </row>
        <row r="291">
          <cell r="A291">
            <v>145</v>
          </cell>
          <cell r="B291" t="str">
            <v>REQUENA</v>
          </cell>
          <cell r="C291" t="str">
            <v>MAQUIA</v>
          </cell>
          <cell r="D291">
            <v>400</v>
          </cell>
          <cell r="E291" t="str">
            <v>SALUD LORETO</v>
          </cell>
          <cell r="F291" t="str">
            <v>REQUENA</v>
          </cell>
          <cell r="G291" t="str">
            <v>BRETAÑA</v>
          </cell>
          <cell r="H291" t="str">
            <v>P.S. I-1</v>
          </cell>
          <cell r="I291">
            <v>145</v>
          </cell>
          <cell r="J291" t="str">
            <v>BOLIVAR DEL MAQUIA</v>
          </cell>
        </row>
        <row r="292">
          <cell r="A292">
            <v>142</v>
          </cell>
          <cell r="B292" t="str">
            <v>REQUENA</v>
          </cell>
          <cell r="C292" t="str">
            <v>MAQUIA</v>
          </cell>
          <cell r="D292">
            <v>400</v>
          </cell>
          <cell r="E292" t="str">
            <v>SALUD LORETO</v>
          </cell>
          <cell r="F292" t="str">
            <v>REQUENA</v>
          </cell>
          <cell r="G292" t="str">
            <v>BRETAÑA</v>
          </cell>
          <cell r="H292" t="str">
            <v>P.S. I-1</v>
          </cell>
          <cell r="I292">
            <v>142</v>
          </cell>
          <cell r="J292" t="str">
            <v>NUEVO LIBERAL</v>
          </cell>
        </row>
        <row r="293">
          <cell r="A293">
            <v>144</v>
          </cell>
          <cell r="B293" t="str">
            <v>REQUENA</v>
          </cell>
          <cell r="C293" t="str">
            <v>MAQUIA</v>
          </cell>
          <cell r="D293">
            <v>400</v>
          </cell>
          <cell r="E293" t="str">
            <v>SALUD LORETO</v>
          </cell>
          <cell r="F293" t="str">
            <v>REQUENA</v>
          </cell>
          <cell r="G293" t="str">
            <v>BRETAÑA</v>
          </cell>
          <cell r="H293" t="str">
            <v>P.S. I-1</v>
          </cell>
          <cell r="I293">
            <v>144</v>
          </cell>
          <cell r="J293" t="str">
            <v>OBRERO</v>
          </cell>
        </row>
        <row r="294">
          <cell r="A294">
            <v>143</v>
          </cell>
          <cell r="B294" t="str">
            <v>REQUENA</v>
          </cell>
          <cell r="C294" t="str">
            <v>MAQUIA</v>
          </cell>
          <cell r="D294">
            <v>400</v>
          </cell>
          <cell r="E294" t="str">
            <v>SALUD LORETO</v>
          </cell>
          <cell r="F294" t="str">
            <v>REQUENA</v>
          </cell>
          <cell r="G294" t="str">
            <v>BRETAÑA</v>
          </cell>
          <cell r="H294" t="str">
            <v>P.S. I-1</v>
          </cell>
          <cell r="I294">
            <v>143</v>
          </cell>
          <cell r="J294" t="str">
            <v>VICTORIA</v>
          </cell>
        </row>
        <row r="295">
          <cell r="A295">
            <v>135</v>
          </cell>
          <cell r="B295" t="str">
            <v>REQUENA</v>
          </cell>
          <cell r="C295" t="str">
            <v>EMILIO SAN MARTIN</v>
          </cell>
          <cell r="D295">
            <v>400</v>
          </cell>
          <cell r="E295" t="str">
            <v>SALUD LORETO</v>
          </cell>
          <cell r="F295" t="str">
            <v>REQUENA</v>
          </cell>
          <cell r="G295" t="str">
            <v>SAN MARTIN CAPELO</v>
          </cell>
          <cell r="H295" t="str">
            <v>C.S. I-3</v>
          </cell>
          <cell r="I295">
            <v>135</v>
          </cell>
          <cell r="J295" t="str">
            <v>TAMANCO VIEJO</v>
          </cell>
        </row>
        <row r="296">
          <cell r="A296">
            <v>134</v>
          </cell>
          <cell r="B296" t="str">
            <v>REQUENA</v>
          </cell>
          <cell r="C296" t="str">
            <v>EMILIO SAN MARTIN</v>
          </cell>
          <cell r="D296">
            <v>400</v>
          </cell>
          <cell r="E296" t="str">
            <v>SALUD LORETO</v>
          </cell>
          <cell r="F296" t="str">
            <v>REQUENA</v>
          </cell>
          <cell r="G296" t="str">
            <v>SAN MARTIN CAPELO</v>
          </cell>
          <cell r="H296" t="str">
            <v>P.S. I-1</v>
          </cell>
          <cell r="I296">
            <v>134</v>
          </cell>
          <cell r="J296" t="str">
            <v>SINTICO</v>
          </cell>
        </row>
        <row r="297">
          <cell r="A297">
            <v>160</v>
          </cell>
          <cell r="B297" t="str">
            <v>REQUENA</v>
          </cell>
          <cell r="C297" t="str">
            <v>TAPICHE</v>
          </cell>
          <cell r="D297">
            <v>400</v>
          </cell>
          <cell r="E297" t="str">
            <v>SALUD LORETO</v>
          </cell>
          <cell r="F297" t="str">
            <v>REQUENA</v>
          </cell>
          <cell r="G297" t="str">
            <v>SAN MARTIN CAPELO</v>
          </cell>
          <cell r="H297" t="str">
            <v>P.S. I-1</v>
          </cell>
          <cell r="I297">
            <v>160</v>
          </cell>
          <cell r="J297" t="str">
            <v xml:space="preserve">IBERIA </v>
          </cell>
        </row>
        <row r="298">
          <cell r="A298">
            <v>28768</v>
          </cell>
          <cell r="B298" t="str">
            <v>REQUENA</v>
          </cell>
          <cell r="C298" t="str">
            <v>EMILIO SAN MARTIN</v>
          </cell>
          <cell r="D298">
            <v>400</v>
          </cell>
          <cell r="E298" t="str">
            <v>SALUD LORETO</v>
          </cell>
          <cell r="F298" t="str">
            <v>REQUENA</v>
          </cell>
          <cell r="G298" t="str">
            <v>SAN MARTIN CAPELO</v>
          </cell>
          <cell r="H298" t="str">
            <v>P.S. I-1</v>
          </cell>
          <cell r="I298">
            <v>28768</v>
          </cell>
          <cell r="J298" t="str">
            <v>LAGO SAN MARCOS</v>
          </cell>
        </row>
        <row r="299">
          <cell r="A299">
            <v>132</v>
          </cell>
          <cell r="B299" t="str">
            <v>REQUENA</v>
          </cell>
          <cell r="C299" t="str">
            <v>CAPELO</v>
          </cell>
          <cell r="D299">
            <v>400</v>
          </cell>
          <cell r="E299" t="str">
            <v>SALUD LORETO</v>
          </cell>
          <cell r="F299" t="str">
            <v>REQUENA</v>
          </cell>
          <cell r="G299" t="str">
            <v>SAN MARTIN CAPELO</v>
          </cell>
          <cell r="H299" t="str">
            <v>C.S. I-3</v>
          </cell>
          <cell r="I299">
            <v>132</v>
          </cell>
          <cell r="J299" t="str">
            <v xml:space="preserve">FLOR DE PUNGA </v>
          </cell>
        </row>
        <row r="300">
          <cell r="A300">
            <v>133</v>
          </cell>
          <cell r="B300" t="str">
            <v>REQUENA</v>
          </cell>
          <cell r="C300" t="str">
            <v>CAPELO</v>
          </cell>
          <cell r="D300">
            <v>400</v>
          </cell>
          <cell r="E300" t="str">
            <v>SALUD LORETO</v>
          </cell>
          <cell r="F300" t="str">
            <v>REQUENA</v>
          </cell>
          <cell r="G300" t="str">
            <v>SAN MARTIN CAPELO</v>
          </cell>
          <cell r="H300" t="str">
            <v>P.S. I-1</v>
          </cell>
          <cell r="I300">
            <v>133</v>
          </cell>
          <cell r="J300" t="str">
            <v>HUATAPI</v>
          </cell>
        </row>
        <row r="301">
          <cell r="A301">
            <v>211</v>
          </cell>
          <cell r="B301" t="str">
            <v>ALTO AMAZONAS</v>
          </cell>
          <cell r="C301" t="str">
            <v>YURIMAGUAS</v>
          </cell>
          <cell r="D301">
            <v>401</v>
          </cell>
          <cell r="E301" t="str">
            <v>SALUD YURIMAGUAS</v>
          </cell>
          <cell r="F301" t="str">
            <v>ALTO AMAZONAS</v>
          </cell>
          <cell r="G301" t="str">
            <v>YURIMAGUAS</v>
          </cell>
          <cell r="H301" t="str">
            <v>C.S. I-3</v>
          </cell>
          <cell r="I301">
            <v>211</v>
          </cell>
          <cell r="J301" t="str">
            <v>AGUAMIRO (EJE DE M.R.)</v>
          </cell>
        </row>
        <row r="302">
          <cell r="A302">
            <v>7325</v>
          </cell>
          <cell r="B302" t="str">
            <v>ALTO AMAZONAS</v>
          </cell>
          <cell r="C302" t="str">
            <v>YURIMAGUAS</v>
          </cell>
          <cell r="D302">
            <v>401</v>
          </cell>
          <cell r="E302" t="str">
            <v>SALUD YURIMAGUAS</v>
          </cell>
          <cell r="F302" t="str">
            <v>ALTO AMAZONAS</v>
          </cell>
          <cell r="G302" t="str">
            <v>YURIMAGUAS</v>
          </cell>
          <cell r="H302" t="str">
            <v xml:space="preserve">C.S. I-3 </v>
          </cell>
          <cell r="I302">
            <v>7325</v>
          </cell>
          <cell r="J302" t="str">
            <v>NATIVIDAD</v>
          </cell>
        </row>
        <row r="303">
          <cell r="A303">
            <v>27540</v>
          </cell>
          <cell r="B303" t="str">
            <v>ALTO AMAZONAS</v>
          </cell>
          <cell r="C303" t="str">
            <v>YURIMAGUAS</v>
          </cell>
          <cell r="D303">
            <v>401</v>
          </cell>
          <cell r="E303" t="str">
            <v>SALUD YURIMAGUAS</v>
          </cell>
          <cell r="F303" t="str">
            <v>ALTO AMAZONAS</v>
          </cell>
          <cell r="G303" t="str">
            <v>YURIMAGUAS</v>
          </cell>
          <cell r="H303" t="str">
            <v xml:space="preserve">C.S. I-3 </v>
          </cell>
          <cell r="I303">
            <v>27540</v>
          </cell>
          <cell r="J303" t="str">
            <v>CENTRO DE SALUD MENTAL COMUNITARIO YURIMAGUAS</v>
          </cell>
        </row>
        <row r="304">
          <cell r="A304">
            <v>27342</v>
          </cell>
          <cell r="B304" t="str">
            <v>ALTO AMAZONAS</v>
          </cell>
          <cell r="C304" t="str">
            <v>YURIMAGUAS</v>
          </cell>
          <cell r="D304">
            <v>401</v>
          </cell>
          <cell r="E304" t="str">
            <v>SALUD YURIMAGUAS</v>
          </cell>
          <cell r="F304" t="str">
            <v>ALTO AMAZONAS</v>
          </cell>
          <cell r="G304" t="str">
            <v>NO PERTENECE A NINGUNA MICRORED</v>
          </cell>
          <cell r="H304" t="str">
            <v>SC-SMA</v>
          </cell>
          <cell r="I304">
            <v>27342</v>
          </cell>
          <cell r="J304" t="str">
            <v>SAMU YURIMAGUAS</v>
          </cell>
        </row>
        <row r="305">
          <cell r="A305">
            <v>27447</v>
          </cell>
          <cell r="B305" t="str">
            <v>ALTO AMAZONAS</v>
          </cell>
          <cell r="C305" t="str">
            <v>YURIMAGUAS</v>
          </cell>
          <cell r="D305">
            <v>401</v>
          </cell>
          <cell r="E305" t="str">
            <v>SALUD YURIMAGUAS</v>
          </cell>
          <cell r="F305" t="str">
            <v>ALTO AMAZONAS</v>
          </cell>
          <cell r="G305" t="str">
            <v>YURIMAGUAS</v>
          </cell>
          <cell r="H305" t="str">
            <v>P.S. I-1</v>
          </cell>
          <cell r="I305">
            <v>27447</v>
          </cell>
          <cell r="J305" t="str">
            <v>VILLA HERMOSA DE YURIMAGUAS</v>
          </cell>
        </row>
        <row r="306">
          <cell r="A306">
            <v>213</v>
          </cell>
          <cell r="B306" t="str">
            <v>ALTO AMAZONAS</v>
          </cell>
          <cell r="C306" t="str">
            <v>YURIMAGUAS</v>
          </cell>
          <cell r="D306">
            <v>401</v>
          </cell>
          <cell r="E306" t="str">
            <v>SALUD YURIMAGUAS</v>
          </cell>
          <cell r="F306" t="str">
            <v>ALTO AMAZONAS</v>
          </cell>
          <cell r="G306" t="str">
            <v>YURIMAGUAS</v>
          </cell>
          <cell r="H306" t="str">
            <v>P.S. I-1</v>
          </cell>
          <cell r="I306">
            <v>213</v>
          </cell>
          <cell r="J306" t="str">
            <v>PROVIDENCIA DE Yurimaguas</v>
          </cell>
        </row>
        <row r="307">
          <cell r="A307">
            <v>214</v>
          </cell>
          <cell r="B307" t="str">
            <v>ALTO AMAZONAS</v>
          </cell>
          <cell r="C307" t="str">
            <v>YURIMAGUAS</v>
          </cell>
          <cell r="D307">
            <v>401</v>
          </cell>
          <cell r="E307" t="str">
            <v>SALUD YURIMAGUAS</v>
          </cell>
          <cell r="F307" t="str">
            <v>ALTO AMAZONAS</v>
          </cell>
          <cell r="G307" t="str">
            <v>YURIMAGUAS</v>
          </cell>
          <cell r="H307" t="str">
            <v>C.S. I-3</v>
          </cell>
          <cell r="I307">
            <v>214</v>
          </cell>
          <cell r="J307" t="str">
            <v>SANTA MARIA DEL BAJO HUALLAGA</v>
          </cell>
        </row>
        <row r="308">
          <cell r="A308">
            <v>215</v>
          </cell>
          <cell r="B308" t="str">
            <v>ALTO AMAZONAS</v>
          </cell>
          <cell r="C308" t="str">
            <v>YURIMAGUAS</v>
          </cell>
          <cell r="D308">
            <v>401</v>
          </cell>
          <cell r="E308" t="str">
            <v>SALUD YURIMAGUAS</v>
          </cell>
          <cell r="F308" t="str">
            <v>ALTO AMAZONAS</v>
          </cell>
          <cell r="G308" t="str">
            <v>YURIMAGUAS</v>
          </cell>
          <cell r="H308" t="str">
            <v>P.S. I-1</v>
          </cell>
          <cell r="I308">
            <v>215</v>
          </cell>
          <cell r="J308" t="str">
            <v>NUEVA ERA</v>
          </cell>
        </row>
        <row r="309">
          <cell r="A309">
            <v>216</v>
          </cell>
          <cell r="B309" t="str">
            <v>ALTO AMAZONAS</v>
          </cell>
          <cell r="C309" t="str">
            <v>YURIMAGUAS</v>
          </cell>
          <cell r="D309">
            <v>401</v>
          </cell>
          <cell r="E309" t="str">
            <v>SALUD YURIMAGUAS</v>
          </cell>
          <cell r="F309" t="str">
            <v>ALTO AMAZONAS</v>
          </cell>
          <cell r="G309" t="str">
            <v>YURIMAGUAS</v>
          </cell>
          <cell r="H309" t="str">
            <v>P.S. I-1</v>
          </cell>
          <cell r="I309">
            <v>216</v>
          </cell>
          <cell r="J309" t="str">
            <v>ZAPOTE</v>
          </cell>
        </row>
        <row r="310">
          <cell r="A310">
            <v>220</v>
          </cell>
          <cell r="B310" t="str">
            <v>ALTO AMAZONAS</v>
          </cell>
          <cell r="C310" t="str">
            <v>YURIMAGUAS</v>
          </cell>
          <cell r="D310">
            <v>401</v>
          </cell>
          <cell r="E310" t="str">
            <v>SALUD YURIMAGUAS</v>
          </cell>
          <cell r="F310" t="str">
            <v>ALTO AMAZONAS</v>
          </cell>
          <cell r="G310" t="str">
            <v>YURIMAGUAS</v>
          </cell>
          <cell r="H310" t="str">
            <v>P.S. I-1</v>
          </cell>
          <cell r="I310">
            <v>220</v>
          </cell>
          <cell r="J310" t="str">
            <v>JEBERILLOS</v>
          </cell>
        </row>
        <row r="311">
          <cell r="A311">
            <v>7131</v>
          </cell>
          <cell r="B311" t="str">
            <v>ALTO AMAZONAS</v>
          </cell>
          <cell r="C311" t="str">
            <v>YURIMAGUAS</v>
          </cell>
          <cell r="D311">
            <v>401</v>
          </cell>
          <cell r="E311" t="str">
            <v>SALUD YURIMAGUAS</v>
          </cell>
          <cell r="F311" t="str">
            <v>ALTO AMAZONAS</v>
          </cell>
          <cell r="G311" t="str">
            <v>YURIMAGUAS</v>
          </cell>
          <cell r="H311" t="str">
            <v>P.S. I-1</v>
          </cell>
          <cell r="I311">
            <v>7131</v>
          </cell>
          <cell r="J311" t="str">
            <v>DOS DE MAYO De Yurimaguas</v>
          </cell>
        </row>
        <row r="312">
          <cell r="A312">
            <v>7132</v>
          </cell>
          <cell r="B312" t="str">
            <v>ALTO AMAZONAS</v>
          </cell>
          <cell r="C312" t="str">
            <v>YURIMAGUAS</v>
          </cell>
          <cell r="D312">
            <v>401</v>
          </cell>
          <cell r="E312" t="str">
            <v>SALUD YURIMAGUAS</v>
          </cell>
          <cell r="F312" t="str">
            <v>ALTO AMAZONAS</v>
          </cell>
          <cell r="G312" t="str">
            <v>YURIMAGUAS</v>
          </cell>
          <cell r="H312" t="str">
            <v>P.S. I-1</v>
          </cell>
          <cell r="I312">
            <v>7132</v>
          </cell>
          <cell r="J312" t="str">
            <v>VISTA ALEGRE De Yurimaguas</v>
          </cell>
        </row>
        <row r="313">
          <cell r="A313">
            <v>7412</v>
          </cell>
          <cell r="B313" t="str">
            <v>ALTO AMAZONAS</v>
          </cell>
          <cell r="C313" t="str">
            <v>YURIMAGUAS</v>
          </cell>
          <cell r="D313">
            <v>401</v>
          </cell>
          <cell r="E313" t="str">
            <v>SALUD YURIMAGUAS</v>
          </cell>
          <cell r="F313" t="str">
            <v>ALTO AMAZONAS</v>
          </cell>
          <cell r="G313" t="str">
            <v>YURIMAGUAS</v>
          </cell>
          <cell r="H313" t="str">
            <v>P.S. I-1</v>
          </cell>
          <cell r="I313">
            <v>7412</v>
          </cell>
          <cell r="J313" t="str">
            <v>PUERTO ARTURO</v>
          </cell>
        </row>
        <row r="314">
          <cell r="A314">
            <v>11579</v>
          </cell>
          <cell r="B314" t="str">
            <v>ALTO AMAZONAS</v>
          </cell>
          <cell r="C314" t="str">
            <v>YURIMAGUAS</v>
          </cell>
          <cell r="D314">
            <v>401</v>
          </cell>
          <cell r="E314" t="str">
            <v>SALUD YURIMAGUAS</v>
          </cell>
          <cell r="F314" t="str">
            <v>ALTO AMAZONAS</v>
          </cell>
          <cell r="G314" t="str">
            <v>YURIMAGUAS</v>
          </cell>
          <cell r="H314" t="str">
            <v>P.S. I-1</v>
          </cell>
          <cell r="I314">
            <v>11579</v>
          </cell>
          <cell r="J314" t="str">
            <v>SANTA ISABEL</v>
          </cell>
        </row>
        <row r="315">
          <cell r="A315">
            <v>16827</v>
          </cell>
          <cell r="B315" t="str">
            <v>ALTO AMAZONAS</v>
          </cell>
          <cell r="C315" t="str">
            <v>YURIMAGUAS</v>
          </cell>
          <cell r="D315">
            <v>401</v>
          </cell>
          <cell r="E315" t="str">
            <v>SALUD YURIMAGUAS</v>
          </cell>
          <cell r="F315" t="str">
            <v>ALTO AMAZONAS</v>
          </cell>
          <cell r="G315" t="str">
            <v>YURIMAGUAS</v>
          </cell>
          <cell r="H315" t="str">
            <v>P.S. I-1</v>
          </cell>
          <cell r="I315">
            <v>16827</v>
          </cell>
          <cell r="J315" t="str">
            <v>SAN JUAN DE ZAPOTE</v>
          </cell>
        </row>
        <row r="316">
          <cell r="A316">
            <v>17570</v>
          </cell>
          <cell r="B316" t="str">
            <v>ALTO AMAZONAS</v>
          </cell>
          <cell r="C316" t="str">
            <v>YURIMAGUAS</v>
          </cell>
          <cell r="D316">
            <v>401</v>
          </cell>
          <cell r="E316" t="str">
            <v>SALUD YURIMAGUAS</v>
          </cell>
          <cell r="F316" t="str">
            <v>ALTO AMAZONAS</v>
          </cell>
          <cell r="G316" t="str">
            <v>YURIMAGUAS</v>
          </cell>
          <cell r="H316" t="str">
            <v>P.S. I-1</v>
          </cell>
          <cell r="I316">
            <v>17570</v>
          </cell>
          <cell r="J316" t="str">
            <v>INDEPENDENCIA DEL SHANUSI</v>
          </cell>
        </row>
        <row r="317">
          <cell r="A317">
            <v>228</v>
          </cell>
          <cell r="B317" t="str">
            <v>ALTO AMAZONAS</v>
          </cell>
          <cell r="C317" t="str">
            <v>YURIMAGUAS</v>
          </cell>
          <cell r="D317">
            <v>401</v>
          </cell>
          <cell r="E317" t="str">
            <v>SALUD YURIMAGUAS</v>
          </cell>
          <cell r="F317" t="str">
            <v>ALTO AMAZONAS</v>
          </cell>
          <cell r="G317" t="str">
            <v>YURIMAGUAS</v>
          </cell>
          <cell r="H317" t="str">
            <v>C.S. I-3</v>
          </cell>
          <cell r="I317">
            <v>228</v>
          </cell>
          <cell r="J317" t="str">
            <v>CARRETERA KM. 1.5 (EJE DE M.R.)</v>
          </cell>
        </row>
        <row r="318">
          <cell r="A318">
            <v>229</v>
          </cell>
          <cell r="B318" t="str">
            <v>ALTO AMAZONAS</v>
          </cell>
          <cell r="C318" t="str">
            <v>YURIMAGUAS</v>
          </cell>
          <cell r="D318">
            <v>401</v>
          </cell>
          <cell r="E318" t="str">
            <v>SALUD YURIMAGUAS</v>
          </cell>
          <cell r="F318" t="str">
            <v>ALTO AMAZONAS</v>
          </cell>
          <cell r="G318" t="str">
            <v>YURIMAGUAS</v>
          </cell>
          <cell r="H318" t="str">
            <v>P.S. I-1</v>
          </cell>
          <cell r="I318">
            <v>229</v>
          </cell>
          <cell r="J318" t="str">
            <v>AA.HH. 30 DE AGOSTO KM.17</v>
          </cell>
        </row>
        <row r="319">
          <cell r="A319">
            <v>7326</v>
          </cell>
          <cell r="B319" t="str">
            <v>ALTO AMAZONAS</v>
          </cell>
          <cell r="C319" t="str">
            <v>YURIMAGUAS</v>
          </cell>
          <cell r="D319">
            <v>401</v>
          </cell>
          <cell r="E319" t="str">
            <v>SALUD YURIMAGUAS</v>
          </cell>
          <cell r="F319" t="str">
            <v>ALTO AMAZONAS</v>
          </cell>
          <cell r="G319" t="str">
            <v>YURIMAGUAS</v>
          </cell>
          <cell r="H319" t="str">
            <v xml:space="preserve">P.S. I-3 </v>
          </cell>
          <cell r="I319">
            <v>7326</v>
          </cell>
          <cell r="J319" t="str">
            <v>INDEPENDENCIA</v>
          </cell>
        </row>
        <row r="320">
          <cell r="A320">
            <v>225</v>
          </cell>
          <cell r="B320" t="str">
            <v>ALTO AMAZONAS</v>
          </cell>
          <cell r="C320" t="str">
            <v>YURIMAGUAS</v>
          </cell>
          <cell r="D320">
            <v>401</v>
          </cell>
          <cell r="E320" t="str">
            <v>SALUD YURIMAGUAS</v>
          </cell>
          <cell r="F320" t="str">
            <v>ALTO AMAZONAS</v>
          </cell>
          <cell r="G320" t="str">
            <v>YURIMAGUAS</v>
          </cell>
          <cell r="H320" t="str">
            <v>P.S. I-1</v>
          </cell>
          <cell r="I320">
            <v>225</v>
          </cell>
          <cell r="J320" t="str">
            <v>TUPAC AMARU De Yurimaguas</v>
          </cell>
        </row>
        <row r="321">
          <cell r="A321">
            <v>222</v>
          </cell>
          <cell r="B321" t="str">
            <v>ALTO AMAZONAS</v>
          </cell>
          <cell r="C321" t="str">
            <v>YURIMAGUAS</v>
          </cell>
          <cell r="D321">
            <v>401</v>
          </cell>
          <cell r="E321" t="str">
            <v>SALUD YURIMAGUAS</v>
          </cell>
          <cell r="F321" t="str">
            <v>ALTO AMAZONAS</v>
          </cell>
          <cell r="G321" t="str">
            <v>YURIMAGUAS</v>
          </cell>
          <cell r="H321" t="str">
            <v xml:space="preserve">C.S. I-3 </v>
          </cell>
          <cell r="I321">
            <v>222</v>
          </cell>
          <cell r="J321" t="str">
            <v>MUNICHIS De Yurimaguas(EJE DE M.R)</v>
          </cell>
        </row>
        <row r="322">
          <cell r="A322">
            <v>223</v>
          </cell>
          <cell r="B322" t="str">
            <v>ALTO AMAZONAS</v>
          </cell>
          <cell r="C322" t="str">
            <v>YURIMAGUAS</v>
          </cell>
          <cell r="D322">
            <v>401</v>
          </cell>
          <cell r="E322" t="str">
            <v>SALUD YURIMAGUAS</v>
          </cell>
          <cell r="F322" t="str">
            <v>ALTO AMAZONAS</v>
          </cell>
          <cell r="G322" t="str">
            <v>YURIMAGUAS</v>
          </cell>
          <cell r="H322" t="str">
            <v>P.S. I-1</v>
          </cell>
          <cell r="I322">
            <v>223</v>
          </cell>
          <cell r="J322" t="str">
            <v>VARADERILLO</v>
          </cell>
        </row>
        <row r="323">
          <cell r="A323">
            <v>221</v>
          </cell>
          <cell r="B323" t="str">
            <v>ALTO AMAZONAS</v>
          </cell>
          <cell r="C323" t="str">
            <v>YURIMAGUAS</v>
          </cell>
          <cell r="D323">
            <v>401</v>
          </cell>
          <cell r="E323" t="str">
            <v>SALUD YURIMAGUAS</v>
          </cell>
          <cell r="F323" t="str">
            <v>ALTO AMAZONAS</v>
          </cell>
          <cell r="G323" t="str">
            <v>YURIMAGUAS</v>
          </cell>
          <cell r="H323" t="str">
            <v>P.S. I-1</v>
          </cell>
          <cell r="I323">
            <v>221</v>
          </cell>
          <cell r="J323" t="str">
            <v>ACHUAL LIMON</v>
          </cell>
        </row>
        <row r="324">
          <cell r="A324">
            <v>9721</v>
          </cell>
          <cell r="B324" t="str">
            <v>ALTO AMAZONAS</v>
          </cell>
          <cell r="C324" t="str">
            <v>YURIMAGUAS</v>
          </cell>
          <cell r="D324">
            <v>401</v>
          </cell>
          <cell r="E324" t="str">
            <v>SALUD YURIMAGUAS</v>
          </cell>
          <cell r="F324" t="str">
            <v>ALTO AMAZONAS</v>
          </cell>
          <cell r="G324" t="str">
            <v>YURIMAGUAS</v>
          </cell>
          <cell r="H324" t="str">
            <v>P.S. I-1</v>
          </cell>
          <cell r="I324">
            <v>9721</v>
          </cell>
          <cell r="J324" t="str">
            <v>SANTA LUCIA</v>
          </cell>
        </row>
        <row r="325">
          <cell r="A325">
            <v>15311</v>
          </cell>
          <cell r="B325" t="str">
            <v>ALTO AMAZONAS</v>
          </cell>
          <cell r="C325" t="str">
            <v>YURIMAGUAS</v>
          </cell>
          <cell r="D325">
            <v>401</v>
          </cell>
          <cell r="E325" t="str">
            <v>SALUD YURIMAGUAS</v>
          </cell>
          <cell r="F325" t="str">
            <v>ALTO AMAZONAS</v>
          </cell>
          <cell r="G325" t="str">
            <v>YURIMAGUAS</v>
          </cell>
          <cell r="H325" t="str">
            <v>P.S. I-1</v>
          </cell>
          <cell r="I325">
            <v>15311</v>
          </cell>
          <cell r="J325" t="str">
            <v>SAN ROQUE DE YURIMAGUAS</v>
          </cell>
        </row>
        <row r="326">
          <cell r="A326">
            <v>303</v>
          </cell>
          <cell r="B326" t="str">
            <v>ALTO AMAZONAS</v>
          </cell>
          <cell r="C326" t="str">
            <v>BALSAPUERTO</v>
          </cell>
          <cell r="D326">
            <v>401</v>
          </cell>
          <cell r="E326" t="str">
            <v>SALUD YURIMAGUAS</v>
          </cell>
          <cell r="F326" t="str">
            <v>ALTO AMAZONAS</v>
          </cell>
          <cell r="G326" t="str">
            <v>YURIMAGUAS</v>
          </cell>
          <cell r="H326" t="str">
            <v>P.S. I-2</v>
          </cell>
          <cell r="I326">
            <v>303</v>
          </cell>
          <cell r="J326" t="str">
            <v>NUEVO ARICA De Balsapuerto</v>
          </cell>
        </row>
        <row r="327">
          <cell r="A327">
            <v>10259</v>
          </cell>
          <cell r="B327" t="str">
            <v>ALTO AMAZONAS</v>
          </cell>
          <cell r="C327" t="str">
            <v>BALSAPUERTO</v>
          </cell>
          <cell r="D327">
            <v>401</v>
          </cell>
          <cell r="E327" t="str">
            <v>SALUD YURIMAGUAS</v>
          </cell>
          <cell r="F327" t="str">
            <v>ALTO AMAZONAS</v>
          </cell>
          <cell r="G327" t="str">
            <v>YURIMAGUAS</v>
          </cell>
          <cell r="H327" t="str">
            <v>P.S. I-1</v>
          </cell>
          <cell r="I327">
            <v>10259</v>
          </cell>
          <cell r="J327" t="str">
            <v>SAN JUAN de Balsapuerto</v>
          </cell>
        </row>
        <row r="328">
          <cell r="A328">
            <v>11689</v>
          </cell>
          <cell r="B328" t="str">
            <v>ALTO AMAZONAS</v>
          </cell>
          <cell r="C328" t="str">
            <v>BALSAPUERTO</v>
          </cell>
          <cell r="D328">
            <v>401</v>
          </cell>
          <cell r="E328" t="str">
            <v>SALUD YURIMAGUAS</v>
          </cell>
          <cell r="F328" t="str">
            <v>ALTO AMAZONAS</v>
          </cell>
          <cell r="G328" t="str">
            <v>YURIMAGUAS</v>
          </cell>
          <cell r="H328" t="str">
            <v>P.S. I-1</v>
          </cell>
          <cell r="I328">
            <v>11689</v>
          </cell>
          <cell r="J328" t="str">
            <v>PUERTO PORVENIR</v>
          </cell>
        </row>
        <row r="329">
          <cell r="A329">
            <v>31222</v>
          </cell>
          <cell r="B329" t="str">
            <v>ALTO AMAZONAS</v>
          </cell>
          <cell r="C329" t="str">
            <v>BALSAPUERTO</v>
          </cell>
          <cell r="D329">
            <v>401</v>
          </cell>
          <cell r="E329" t="str">
            <v>SALUD YURIMAGUAS</v>
          </cell>
          <cell r="F329" t="str">
            <v>ALTO AMAZONAS</v>
          </cell>
          <cell r="G329" t="str">
            <v>BALSAPUERTO</v>
          </cell>
          <cell r="H329" t="str">
            <v>P.S. I-1</v>
          </cell>
          <cell r="I329">
            <v>31222</v>
          </cell>
          <cell r="J329" t="str">
            <v>TRES UNIDOS DE BALSAPUERTO</v>
          </cell>
        </row>
        <row r="330">
          <cell r="A330">
            <v>224</v>
          </cell>
          <cell r="B330" t="str">
            <v>ALTO AMAZONAS</v>
          </cell>
          <cell r="C330" t="str">
            <v>YURIMAGUAS</v>
          </cell>
          <cell r="D330">
            <v>401</v>
          </cell>
          <cell r="E330" t="str">
            <v>SALUD YURIMAGUAS</v>
          </cell>
          <cell r="F330" t="str">
            <v>ALTO AMAZONAS</v>
          </cell>
          <cell r="G330" t="str">
            <v>YURIMAGUAS</v>
          </cell>
          <cell r="H330" t="str">
            <v>C.S. I-3</v>
          </cell>
          <cell r="I330">
            <v>224</v>
          </cell>
          <cell r="J330" t="str">
            <v>LA LOMA (EJE DE M.R.)</v>
          </cell>
        </row>
        <row r="331">
          <cell r="A331">
            <v>6691</v>
          </cell>
          <cell r="B331" t="str">
            <v>ALTO AMAZONAS</v>
          </cell>
          <cell r="C331" t="str">
            <v>YURIMAGUAS</v>
          </cell>
          <cell r="D331">
            <v>401</v>
          </cell>
          <cell r="E331" t="str">
            <v>SALUD YURIMAGUAS</v>
          </cell>
          <cell r="F331" t="str">
            <v>ALTO AMAZONAS</v>
          </cell>
          <cell r="G331" t="str">
            <v>YURIMAGUAS</v>
          </cell>
          <cell r="H331" t="str">
            <v>P.S. I-1</v>
          </cell>
          <cell r="I331">
            <v>6691</v>
          </cell>
          <cell r="J331" t="str">
            <v>CHIRAPA</v>
          </cell>
        </row>
        <row r="332">
          <cell r="A332">
            <v>219</v>
          </cell>
          <cell r="B332" t="str">
            <v>ALTO AMAZONAS</v>
          </cell>
          <cell r="C332" t="str">
            <v>YURIMAGUAS</v>
          </cell>
          <cell r="D332">
            <v>401</v>
          </cell>
          <cell r="E332" t="str">
            <v>SALUD YURIMAGUAS</v>
          </cell>
          <cell r="F332" t="str">
            <v>ALTO AMAZONAS</v>
          </cell>
          <cell r="G332" t="str">
            <v>YURIMAGUAS</v>
          </cell>
          <cell r="H332" t="str">
            <v>P.S. I-1</v>
          </cell>
          <cell r="I332">
            <v>219</v>
          </cell>
          <cell r="J332" t="str">
            <v>SAN PEDRO DE ZAPOTE</v>
          </cell>
        </row>
        <row r="333">
          <cell r="A333">
            <v>217</v>
          </cell>
          <cell r="B333" t="str">
            <v>ALTO AMAZONAS</v>
          </cell>
          <cell r="C333" t="str">
            <v>YURIMAGUAS</v>
          </cell>
          <cell r="D333">
            <v>401</v>
          </cell>
          <cell r="E333" t="str">
            <v>SALUD YURIMAGUAS</v>
          </cell>
          <cell r="F333" t="str">
            <v>ALTO AMAZONAS</v>
          </cell>
          <cell r="G333" t="str">
            <v>YURIMAGUAS</v>
          </cell>
          <cell r="H333" t="str">
            <v>P.S. I-1</v>
          </cell>
          <cell r="I333">
            <v>217</v>
          </cell>
          <cell r="J333" t="str">
            <v>LAGO SANANGO</v>
          </cell>
        </row>
        <row r="334">
          <cell r="A334">
            <v>218</v>
          </cell>
          <cell r="B334" t="str">
            <v>ALTO AMAZONAS</v>
          </cell>
          <cell r="C334" t="str">
            <v>YURIMAGUAS</v>
          </cell>
          <cell r="D334">
            <v>401</v>
          </cell>
          <cell r="E334" t="str">
            <v>SALUD YURIMAGUAS</v>
          </cell>
          <cell r="F334" t="str">
            <v>ALTO AMAZONAS</v>
          </cell>
          <cell r="G334" t="str">
            <v>YURIMAGUAS</v>
          </cell>
          <cell r="H334" t="str">
            <v>P.S. I-1</v>
          </cell>
          <cell r="I334">
            <v>218</v>
          </cell>
          <cell r="J334" t="str">
            <v>ALTO MOHENA</v>
          </cell>
        </row>
        <row r="335">
          <cell r="A335">
            <v>212</v>
          </cell>
          <cell r="B335" t="str">
            <v>ALTO AMAZONAS</v>
          </cell>
          <cell r="C335" t="str">
            <v>YURIMAGUAS</v>
          </cell>
          <cell r="D335">
            <v>401</v>
          </cell>
          <cell r="E335" t="str">
            <v>SALUD YURIMAGUAS</v>
          </cell>
          <cell r="F335" t="str">
            <v>ALTO AMAZONAS</v>
          </cell>
          <cell r="G335" t="str">
            <v>YURIMAGUAS</v>
          </cell>
          <cell r="H335" t="str">
            <v>C.S. I-4</v>
          </cell>
          <cell r="I335">
            <v>212</v>
          </cell>
          <cell r="J335" t="str">
            <v>PAMPA HERMOZA de Yurimaguas (EJE M.R.)</v>
          </cell>
        </row>
        <row r="336">
          <cell r="A336">
            <v>232</v>
          </cell>
          <cell r="B336" t="str">
            <v>ALTO AMAZONAS</v>
          </cell>
          <cell r="C336" t="str">
            <v>YURIMAGUAS</v>
          </cell>
          <cell r="D336">
            <v>401</v>
          </cell>
          <cell r="E336" t="str">
            <v>SALUD YURIMAGUAS</v>
          </cell>
          <cell r="F336" t="str">
            <v>ALTO AMAZONAS</v>
          </cell>
          <cell r="G336" t="str">
            <v>YURIMAGUAS</v>
          </cell>
          <cell r="H336" t="str">
            <v>C.S. I-3</v>
          </cell>
          <cell r="I336">
            <v>232</v>
          </cell>
          <cell r="J336" t="str">
            <v>GRAU (KM. 40)</v>
          </cell>
        </row>
        <row r="337">
          <cell r="A337">
            <v>231</v>
          </cell>
          <cell r="B337" t="str">
            <v>ALTO AMAZONAS</v>
          </cell>
          <cell r="C337" t="str">
            <v>YURIMAGUAS</v>
          </cell>
          <cell r="D337">
            <v>401</v>
          </cell>
          <cell r="E337" t="str">
            <v>SALUD YURIMAGUAS</v>
          </cell>
          <cell r="F337" t="str">
            <v>ALTO AMAZONAS</v>
          </cell>
          <cell r="G337" t="str">
            <v>YURIMAGUAS</v>
          </cell>
          <cell r="H337" t="str">
            <v>P.S. I-1</v>
          </cell>
          <cell r="I337">
            <v>231</v>
          </cell>
          <cell r="J337" t="str">
            <v>SANTO TOMAS De Yurimaguas</v>
          </cell>
        </row>
        <row r="338">
          <cell r="A338">
            <v>230</v>
          </cell>
          <cell r="B338" t="str">
            <v>ALTO AMAZONAS</v>
          </cell>
          <cell r="C338" t="str">
            <v>YURIMAGUAS</v>
          </cell>
          <cell r="D338">
            <v>401</v>
          </cell>
          <cell r="E338" t="str">
            <v>SALUD YURIMAGUAS</v>
          </cell>
          <cell r="F338" t="str">
            <v>ALTO AMAZONAS</v>
          </cell>
          <cell r="G338" t="str">
            <v>YURIMAGUAS</v>
          </cell>
          <cell r="H338" t="str">
            <v>P.S. I-1</v>
          </cell>
          <cell r="I338">
            <v>230</v>
          </cell>
          <cell r="J338" t="str">
            <v>SAN JUAN DE PAMPLONA</v>
          </cell>
        </row>
        <row r="339">
          <cell r="A339">
            <v>234</v>
          </cell>
          <cell r="B339" t="str">
            <v>ALTO AMAZONAS</v>
          </cell>
          <cell r="C339" t="str">
            <v>YURIMAGUAS</v>
          </cell>
          <cell r="D339">
            <v>401</v>
          </cell>
          <cell r="E339" t="str">
            <v>SALUD YURIMAGUAS</v>
          </cell>
          <cell r="F339" t="str">
            <v>ALTO AMAZONAS</v>
          </cell>
          <cell r="G339" t="str">
            <v>YURIMAGUAS</v>
          </cell>
          <cell r="H339" t="str">
            <v>P.S. I-1</v>
          </cell>
          <cell r="I339">
            <v>234</v>
          </cell>
          <cell r="J339" t="str">
            <v>SAN FRANCISCO PAMPAYACU</v>
          </cell>
        </row>
        <row r="340">
          <cell r="A340">
            <v>227</v>
          </cell>
          <cell r="B340" t="str">
            <v>ALTO AMAZONAS</v>
          </cell>
          <cell r="C340" t="str">
            <v>YURIMAGUAS</v>
          </cell>
          <cell r="D340">
            <v>401</v>
          </cell>
          <cell r="E340" t="str">
            <v>SALUD YURIMAGUAS</v>
          </cell>
          <cell r="F340" t="str">
            <v>ALTO AMAZONAS</v>
          </cell>
          <cell r="G340" t="str">
            <v>YURIMAGUAS</v>
          </cell>
          <cell r="H340" t="str">
            <v>P.S. I-1</v>
          </cell>
          <cell r="I340">
            <v>227</v>
          </cell>
          <cell r="J340" t="str">
            <v>COTOYACU</v>
          </cell>
        </row>
        <row r="341">
          <cell r="A341">
            <v>226</v>
          </cell>
          <cell r="B341" t="str">
            <v>ALTO AMAZONAS</v>
          </cell>
          <cell r="C341" t="str">
            <v>YURIMAGUAS</v>
          </cell>
          <cell r="D341">
            <v>401</v>
          </cell>
          <cell r="E341" t="str">
            <v>SALUD YURIMAGUAS</v>
          </cell>
          <cell r="F341" t="str">
            <v>ALTO AMAZONAS</v>
          </cell>
          <cell r="G341" t="str">
            <v>YURIMAGUAS</v>
          </cell>
          <cell r="H341" t="str">
            <v>P.S. I-1</v>
          </cell>
          <cell r="I341">
            <v>226</v>
          </cell>
          <cell r="J341" t="str">
            <v>PUERTO PERU</v>
          </cell>
        </row>
        <row r="342">
          <cell r="A342">
            <v>9720</v>
          </cell>
          <cell r="B342" t="str">
            <v>ALTO AMAZONAS</v>
          </cell>
          <cell r="C342" t="str">
            <v>YURIMAGUAS</v>
          </cell>
          <cell r="D342">
            <v>401</v>
          </cell>
          <cell r="E342" t="str">
            <v>SALUD YURIMAGUAS</v>
          </cell>
          <cell r="F342" t="str">
            <v>ALTO AMAZONAS</v>
          </cell>
          <cell r="G342" t="str">
            <v>YURIMAGUAS</v>
          </cell>
          <cell r="H342" t="str">
            <v>P.S. I-1</v>
          </cell>
          <cell r="I342">
            <v>9720</v>
          </cell>
          <cell r="J342" t="str">
            <v>ROCA FUERTE</v>
          </cell>
        </row>
        <row r="343">
          <cell r="A343">
            <v>25338</v>
          </cell>
          <cell r="B343" t="str">
            <v>ALTO AMAZONAS</v>
          </cell>
          <cell r="C343" t="str">
            <v>JEBEROS</v>
          </cell>
          <cell r="D343">
            <v>401</v>
          </cell>
          <cell r="E343" t="str">
            <v>SALUD YURIMAGUAS</v>
          </cell>
          <cell r="F343" t="str">
            <v>ALTO AMAZONAS</v>
          </cell>
          <cell r="G343" t="str">
            <v>JEBEROS</v>
          </cell>
          <cell r="H343" t="str">
            <v>P.S. I-1</v>
          </cell>
          <cell r="I343">
            <v>25338</v>
          </cell>
          <cell r="J343" t="str">
            <v>VISTA ALEGRE DE JEBEROS</v>
          </cell>
        </row>
        <row r="344">
          <cell r="A344">
            <v>25393</v>
          </cell>
          <cell r="B344" t="str">
            <v>ALTO AMAZONAS</v>
          </cell>
          <cell r="C344" t="str">
            <v>YURIMAGUAS</v>
          </cell>
          <cell r="D344">
            <v>401</v>
          </cell>
          <cell r="E344" t="str">
            <v>SALUD YURIMAGUAS</v>
          </cell>
          <cell r="F344" t="str">
            <v>ALTO AMAZONAS</v>
          </cell>
          <cell r="G344" t="str">
            <v>YURIMAGUAS</v>
          </cell>
          <cell r="H344" t="str">
            <v>P.S. I-1</v>
          </cell>
          <cell r="I344">
            <v>25393</v>
          </cell>
          <cell r="J344" t="str">
            <v>LUZ DEL ORIENTE</v>
          </cell>
        </row>
        <row r="345">
          <cell r="A345">
            <v>7458</v>
          </cell>
          <cell r="B345" t="str">
            <v>ALTO AMAZONAS</v>
          </cell>
          <cell r="C345" t="str">
            <v>YURIMAGUAS</v>
          </cell>
          <cell r="D345">
            <v>401</v>
          </cell>
          <cell r="E345" t="str">
            <v>SALUD YURIMAGUAS</v>
          </cell>
          <cell r="F345" t="str">
            <v>ALTO AMAZONAS</v>
          </cell>
          <cell r="G345" t="str">
            <v>YURIMAGUAS</v>
          </cell>
          <cell r="H345" t="str">
            <v>P.S. I-1</v>
          </cell>
          <cell r="I345">
            <v>7458</v>
          </cell>
          <cell r="J345" t="str">
            <v>LAS AMAZONAS</v>
          </cell>
        </row>
        <row r="346">
          <cell r="A346">
            <v>26168</v>
          </cell>
          <cell r="B346" t="str">
            <v>ALTO AMAZONAS</v>
          </cell>
          <cell r="C346" t="str">
            <v>YURIMAGUAS</v>
          </cell>
          <cell r="D346">
            <v>401</v>
          </cell>
          <cell r="E346" t="str">
            <v>SALUD YURIMAGUAS</v>
          </cell>
          <cell r="F346" t="str">
            <v>ALTO AMAZONAS</v>
          </cell>
          <cell r="G346" t="str">
            <v>YURIMAGUAS</v>
          </cell>
          <cell r="H346" t="str">
            <v>P.S. I-1</v>
          </cell>
          <cell r="I346">
            <v>26168</v>
          </cell>
          <cell r="J346" t="str">
            <v>NUEVO HORIZONTE DE YURIMAGUAS</v>
          </cell>
        </row>
        <row r="347">
          <cell r="A347">
            <v>31672</v>
          </cell>
          <cell r="B347" t="str">
            <v>ALTO AMAZONAS</v>
          </cell>
          <cell r="C347" t="str">
            <v>YURIMAGUAS</v>
          </cell>
          <cell r="D347">
            <v>401</v>
          </cell>
          <cell r="E347" t="str">
            <v>SALUD YURIMAGUAS</v>
          </cell>
          <cell r="F347" t="str">
            <v>ALTO AMAZONAS</v>
          </cell>
          <cell r="G347" t="str">
            <v>YURIMAGUAS</v>
          </cell>
          <cell r="H347" t="str">
            <v>P.S. I-1</v>
          </cell>
          <cell r="I347">
            <v>31672</v>
          </cell>
          <cell r="J347" t="str">
            <v>LAS PALMERAS DE YURIMAGUAS</v>
          </cell>
        </row>
        <row r="348">
          <cell r="A348">
            <v>26697</v>
          </cell>
          <cell r="B348" t="str">
            <v>ALTO AMAZONAS</v>
          </cell>
          <cell r="C348" t="str">
            <v>YURIMAGUAS</v>
          </cell>
          <cell r="D348">
            <v>401</v>
          </cell>
          <cell r="E348" t="str">
            <v>SALUD YURIMAGUAS</v>
          </cell>
          <cell r="F348" t="str">
            <v>ALTO AMAZONAS</v>
          </cell>
          <cell r="G348" t="str">
            <v>YURIMAGUAS</v>
          </cell>
          <cell r="H348" t="str">
            <v>P.S. I-1</v>
          </cell>
          <cell r="I348">
            <v>26697</v>
          </cell>
          <cell r="J348" t="str">
            <v>NUEVO PIJUAYAL DE YURIMAGUAS</v>
          </cell>
        </row>
        <row r="349">
          <cell r="A349">
            <v>26167</v>
          </cell>
          <cell r="B349" t="str">
            <v>ALTO AMAZONAS</v>
          </cell>
          <cell r="C349" t="str">
            <v>YURIMAGUAS</v>
          </cell>
          <cell r="D349">
            <v>401</v>
          </cell>
          <cell r="E349" t="str">
            <v>SALUD YURIMAGUAS</v>
          </cell>
          <cell r="F349" t="str">
            <v>ALTO AMAZONAS</v>
          </cell>
          <cell r="G349" t="str">
            <v>YURIMAGUAS</v>
          </cell>
          <cell r="H349" t="str">
            <v>P.S. I-1</v>
          </cell>
          <cell r="I349">
            <v>26167</v>
          </cell>
          <cell r="J349" t="str">
            <v>LA UNION DE ZAPOTE DE YURIMAGUAS</v>
          </cell>
        </row>
        <row r="350">
          <cell r="A350">
            <v>28374</v>
          </cell>
          <cell r="B350" t="str">
            <v>ALTO AMAZONAS</v>
          </cell>
          <cell r="C350" t="str">
            <v>YURIMAGUAS</v>
          </cell>
          <cell r="D350">
            <v>401</v>
          </cell>
          <cell r="E350" t="str">
            <v>SALUD YURIMAGUAS</v>
          </cell>
          <cell r="F350" t="str">
            <v>ALTO AMAZONAS</v>
          </cell>
          <cell r="G350" t="str">
            <v>YURIMAGUAS</v>
          </cell>
          <cell r="H350" t="str">
            <v>P.S. I-2</v>
          </cell>
          <cell r="I350">
            <v>28374</v>
          </cell>
          <cell r="J350" t="str">
            <v>VILLA DEL PARANAPURA</v>
          </cell>
        </row>
        <row r="351">
          <cell r="A351">
            <v>31157</v>
          </cell>
          <cell r="B351" t="str">
            <v>ALTO AMAZONAS</v>
          </cell>
          <cell r="C351" t="str">
            <v>YURIMAGUAS</v>
          </cell>
          <cell r="D351">
            <v>401</v>
          </cell>
          <cell r="E351" t="str">
            <v>SALUD YURIMAGUAS</v>
          </cell>
          <cell r="F351" t="str">
            <v>ALTO AMAZONAS</v>
          </cell>
          <cell r="G351" t="str">
            <v>NO PERTENECE A NINGUNA MICRORED</v>
          </cell>
          <cell r="H351" t="str">
            <v>SC-SMA</v>
          </cell>
          <cell r="I351">
            <v>31157</v>
          </cell>
          <cell r="J351" t="str">
            <v>LABORATORIO DE REFERENCIA DE SALUD-ALTO AMAZONAS</v>
          </cell>
        </row>
        <row r="352">
          <cell r="A352">
            <v>209</v>
          </cell>
          <cell r="B352" t="str">
            <v>ALTO AMAZONAS</v>
          </cell>
          <cell r="C352" t="str">
            <v>TENIENTE CESAR LOPEZ ROJAS</v>
          </cell>
          <cell r="D352">
            <v>401</v>
          </cell>
          <cell r="E352" t="str">
            <v>SALUD YURIMAGUAS</v>
          </cell>
          <cell r="F352" t="str">
            <v>ALTO AMAZONAS</v>
          </cell>
          <cell r="G352" t="str">
            <v>TENIENTE CESAR LOPEZ ROJAS</v>
          </cell>
          <cell r="H352" t="str">
            <v>C.S. I-3</v>
          </cell>
          <cell r="I352">
            <v>209</v>
          </cell>
          <cell r="J352" t="str">
            <v>SHUCUSHYACU</v>
          </cell>
        </row>
        <row r="353">
          <cell r="A353">
            <v>208</v>
          </cell>
          <cell r="B353" t="str">
            <v>ALTO AMAZONAS</v>
          </cell>
          <cell r="C353" t="str">
            <v>TENIENTE CESAR LOPEZ ROJAS</v>
          </cell>
          <cell r="D353">
            <v>401</v>
          </cell>
          <cell r="E353" t="str">
            <v>SALUD YURIMAGUAS</v>
          </cell>
          <cell r="F353" t="str">
            <v>ALTO AMAZONAS</v>
          </cell>
          <cell r="G353" t="str">
            <v>TENIENTE CESAR LOPEZ ROJAS</v>
          </cell>
          <cell r="H353" t="str">
            <v>P.S. I-1</v>
          </cell>
          <cell r="I353">
            <v>208</v>
          </cell>
          <cell r="J353" t="str">
            <v>SONAPI</v>
          </cell>
        </row>
        <row r="354">
          <cell r="A354">
            <v>206</v>
          </cell>
          <cell r="B354" t="str">
            <v>ALTO AMAZONAS</v>
          </cell>
          <cell r="C354" t="str">
            <v>TENIENTE CESAR LOPEZ ROJAS</v>
          </cell>
          <cell r="D354">
            <v>401</v>
          </cell>
          <cell r="E354" t="str">
            <v>SALUD YURIMAGUAS</v>
          </cell>
          <cell r="F354" t="str">
            <v>ALTO AMAZONAS</v>
          </cell>
          <cell r="G354" t="str">
            <v>TENIENTE CESAR LOPEZ ROJAS</v>
          </cell>
          <cell r="H354" t="str">
            <v>P.S. I-1</v>
          </cell>
          <cell r="I354">
            <v>206</v>
          </cell>
          <cell r="J354" t="str">
            <v>JORGE CHAVEZ</v>
          </cell>
        </row>
        <row r="355">
          <cell r="A355">
            <v>207</v>
          </cell>
          <cell r="B355" t="str">
            <v>ALTO AMAZONAS</v>
          </cell>
          <cell r="C355" t="str">
            <v>TENIENTE CESAR LOPEZ ROJAS</v>
          </cell>
          <cell r="D355">
            <v>401</v>
          </cell>
          <cell r="E355" t="str">
            <v>SALUD YURIMAGUAS</v>
          </cell>
          <cell r="F355" t="str">
            <v>ALTO AMAZONAS</v>
          </cell>
          <cell r="G355" t="str">
            <v>TENIENTE CESAR LOPEZ ROJAS</v>
          </cell>
          <cell r="H355" t="str">
            <v>P.S. I-1</v>
          </cell>
          <cell r="I355">
            <v>207</v>
          </cell>
          <cell r="J355" t="str">
            <v>CUIPARI</v>
          </cell>
        </row>
        <row r="356">
          <cell r="A356">
            <v>299</v>
          </cell>
          <cell r="B356" t="str">
            <v>ALTO AMAZONAS</v>
          </cell>
          <cell r="C356" t="str">
            <v>TENIENTE CESAR LOPEZ ROJAS</v>
          </cell>
          <cell r="D356">
            <v>401</v>
          </cell>
          <cell r="E356" t="str">
            <v>SALUD YURIMAGUAS</v>
          </cell>
          <cell r="F356" t="str">
            <v>ALTO AMAZONAS</v>
          </cell>
          <cell r="G356" t="str">
            <v>TENIENTE CESAR LOPEZ ROJAS</v>
          </cell>
          <cell r="H356" t="str">
            <v>P.S. I-1</v>
          </cell>
          <cell r="I356">
            <v>299</v>
          </cell>
          <cell r="J356" t="str">
            <v>PARINARI</v>
          </cell>
        </row>
        <row r="357">
          <cell r="A357">
            <v>300</v>
          </cell>
          <cell r="B357" t="str">
            <v>ALTO AMAZONAS</v>
          </cell>
          <cell r="C357" t="str">
            <v>TENIENTE CESAR LOPEZ ROJAS</v>
          </cell>
          <cell r="D357">
            <v>401</v>
          </cell>
          <cell r="E357" t="str">
            <v>SALUD YURIMAGUAS</v>
          </cell>
          <cell r="F357" t="str">
            <v>ALTO AMAZONAS</v>
          </cell>
          <cell r="G357" t="str">
            <v>TENIENTE CESAR LOPEZ ROJAS</v>
          </cell>
          <cell r="H357" t="str">
            <v>P.S. I-1</v>
          </cell>
          <cell r="I357">
            <v>300</v>
          </cell>
          <cell r="J357" t="str">
            <v>LIBERTAD DE CUIPARILLO</v>
          </cell>
        </row>
        <row r="358">
          <cell r="A358">
            <v>25340</v>
          </cell>
          <cell r="B358" t="str">
            <v>ALTO AMAZONAS</v>
          </cell>
          <cell r="C358" t="str">
            <v>TENIENTE CESAR LOPEZ ROJAS</v>
          </cell>
          <cell r="D358">
            <v>401</v>
          </cell>
          <cell r="E358" t="str">
            <v>SALUD YURIMAGUAS</v>
          </cell>
          <cell r="F358" t="str">
            <v>ALTO AMAZONAS</v>
          </cell>
          <cell r="G358" t="str">
            <v>TENIENTE CESAR LOPEZ ROJAS</v>
          </cell>
          <cell r="H358" t="str">
            <v>P.S. I-1</v>
          </cell>
          <cell r="I358">
            <v>25340</v>
          </cell>
          <cell r="J358" t="str">
            <v>SAN MIGUEL DE TENIENTE CESAR LOPEZ ROJAS</v>
          </cell>
        </row>
        <row r="359">
          <cell r="A359">
            <v>301</v>
          </cell>
          <cell r="B359" t="str">
            <v>ALTO AMAZONAS</v>
          </cell>
          <cell r="C359" t="str">
            <v>TENIENTE CESAR LOPEZ ROJAS</v>
          </cell>
          <cell r="D359">
            <v>401</v>
          </cell>
          <cell r="E359" t="str">
            <v>SALUD YURIMAGUAS</v>
          </cell>
          <cell r="F359" t="str">
            <v>ALTO AMAZONAS</v>
          </cell>
          <cell r="G359" t="str">
            <v>TENIENTE CESAR LOPEZ ROJAS</v>
          </cell>
          <cell r="H359" t="str">
            <v>P.S. I-1</v>
          </cell>
          <cell r="I359">
            <v>301</v>
          </cell>
          <cell r="J359" t="str">
            <v xml:space="preserve">GLORIA </v>
          </cell>
        </row>
        <row r="360">
          <cell r="A360">
            <v>6992</v>
          </cell>
          <cell r="B360" t="str">
            <v>ALTO AMAZONAS</v>
          </cell>
          <cell r="C360" t="str">
            <v>TENIENTE CESAR LOPEZ ROJAS</v>
          </cell>
          <cell r="D360">
            <v>401</v>
          </cell>
          <cell r="E360" t="str">
            <v>SALUD YURIMAGUAS</v>
          </cell>
          <cell r="F360" t="str">
            <v>ALTO AMAZONAS</v>
          </cell>
          <cell r="G360" t="str">
            <v>TENIENTE CESAR LOPEZ ROJAS</v>
          </cell>
          <cell r="H360" t="str">
            <v>P.S. I-1</v>
          </cell>
          <cell r="I360">
            <v>6992</v>
          </cell>
          <cell r="J360" t="str">
            <v>NUEVO PAPAPLAYA</v>
          </cell>
        </row>
        <row r="361">
          <cell r="A361">
            <v>187</v>
          </cell>
          <cell r="B361" t="str">
            <v>ALTO AMAZONAS</v>
          </cell>
          <cell r="C361" t="str">
            <v>BALSAPUERTO</v>
          </cell>
          <cell r="D361">
            <v>401</v>
          </cell>
          <cell r="E361" t="str">
            <v>SALUD YURIMAGUAS</v>
          </cell>
          <cell r="F361" t="str">
            <v>ALTO AMAZONAS</v>
          </cell>
          <cell r="G361" t="str">
            <v>BALSAPUERTO</v>
          </cell>
          <cell r="H361" t="str">
            <v>C.S. I-4</v>
          </cell>
          <cell r="I361">
            <v>187</v>
          </cell>
          <cell r="J361" t="str">
            <v>BALSAPUERTO (EJE M.R.)</v>
          </cell>
        </row>
        <row r="362">
          <cell r="A362">
            <v>9723</v>
          </cell>
          <cell r="B362" t="str">
            <v>ALTO AMAZONAS</v>
          </cell>
          <cell r="C362" t="str">
            <v>BALSAPUERTO</v>
          </cell>
          <cell r="D362">
            <v>401</v>
          </cell>
          <cell r="E362" t="str">
            <v>SALUD YURIMAGUAS</v>
          </cell>
          <cell r="F362" t="str">
            <v>ALTO AMAZONAS</v>
          </cell>
          <cell r="G362" t="str">
            <v>BALSAPUERTO</v>
          </cell>
          <cell r="H362" t="str">
            <v>P.S. I-1</v>
          </cell>
          <cell r="I362">
            <v>9723</v>
          </cell>
          <cell r="J362" t="str">
            <v>NUEVA ESPERANZA de Balsapuerto</v>
          </cell>
        </row>
        <row r="363">
          <cell r="A363">
            <v>186</v>
          </cell>
          <cell r="B363" t="str">
            <v>ALTO AMAZONAS</v>
          </cell>
          <cell r="C363" t="str">
            <v>BALSAPUERTO</v>
          </cell>
          <cell r="D363">
            <v>401</v>
          </cell>
          <cell r="E363" t="str">
            <v>SALUD YURIMAGUAS</v>
          </cell>
          <cell r="F363" t="str">
            <v>ALTO AMAZONAS</v>
          </cell>
          <cell r="G363" t="str">
            <v>BALSAPUERTO</v>
          </cell>
          <cell r="H363" t="str">
            <v>C.S. I-3</v>
          </cell>
          <cell r="I363">
            <v>186</v>
          </cell>
          <cell r="J363" t="str">
            <v>SAN GABRIEL DE VARADERO (EJE M.R.)</v>
          </cell>
        </row>
        <row r="364">
          <cell r="A364">
            <v>11687</v>
          </cell>
          <cell r="B364" t="str">
            <v>ALTO AMAZONAS</v>
          </cell>
          <cell r="C364" t="str">
            <v>BALSAPUERTO</v>
          </cell>
          <cell r="D364">
            <v>401</v>
          </cell>
          <cell r="E364" t="str">
            <v>SALUD YURIMAGUAS</v>
          </cell>
          <cell r="F364" t="str">
            <v>ALTO AMAZONAS</v>
          </cell>
          <cell r="G364" t="str">
            <v>BALSAPUERTO</v>
          </cell>
          <cell r="H364" t="str">
            <v>P.S. I-1</v>
          </cell>
          <cell r="I364">
            <v>11687</v>
          </cell>
          <cell r="J364" t="str">
            <v>SAN ANTONIO DE YANAYACU</v>
          </cell>
        </row>
        <row r="365">
          <cell r="A365">
            <v>188</v>
          </cell>
          <cell r="B365" t="str">
            <v>ALTO AMAZONAS</v>
          </cell>
          <cell r="C365" t="str">
            <v>BALSAPUERTO</v>
          </cell>
          <cell r="D365">
            <v>401</v>
          </cell>
          <cell r="E365" t="str">
            <v>SALUD YURIMAGUAS</v>
          </cell>
          <cell r="F365" t="str">
            <v>ALTO AMAZONAS</v>
          </cell>
          <cell r="G365" t="str">
            <v>BALSAPUERTO</v>
          </cell>
          <cell r="H365" t="str">
            <v>P.S. I-1</v>
          </cell>
          <cell r="I365">
            <v>188</v>
          </cell>
          <cell r="J365" t="str">
            <v>VISTA ALEGRE De Balsapuerto</v>
          </cell>
        </row>
        <row r="366">
          <cell r="A366">
            <v>189</v>
          </cell>
          <cell r="B366" t="str">
            <v>ALTO AMAZONAS</v>
          </cell>
          <cell r="C366" t="str">
            <v>BALSAPUERTO</v>
          </cell>
          <cell r="D366">
            <v>401</v>
          </cell>
          <cell r="E366" t="str">
            <v>SALUD YURIMAGUAS</v>
          </cell>
          <cell r="F366" t="str">
            <v>ALTO AMAZONAS</v>
          </cell>
          <cell r="G366" t="str">
            <v>BALSAPUERTO</v>
          </cell>
          <cell r="H366" t="str">
            <v>P.S. I-1</v>
          </cell>
          <cell r="I366">
            <v>189</v>
          </cell>
          <cell r="J366" t="str">
            <v>NUEVA VIDA</v>
          </cell>
        </row>
        <row r="367">
          <cell r="A367">
            <v>302</v>
          </cell>
          <cell r="B367" t="str">
            <v>ALTO AMAZONAS</v>
          </cell>
          <cell r="C367" t="str">
            <v>BALSAPUERTO</v>
          </cell>
          <cell r="D367">
            <v>401</v>
          </cell>
          <cell r="E367" t="str">
            <v>SALUD YURIMAGUAS</v>
          </cell>
          <cell r="F367" t="str">
            <v>ALTO AMAZONAS</v>
          </cell>
          <cell r="G367" t="str">
            <v>BALSAPUERTO</v>
          </cell>
          <cell r="H367" t="str">
            <v>P.S. I-1</v>
          </cell>
          <cell r="I367">
            <v>302</v>
          </cell>
          <cell r="J367" t="str">
            <v>PANAM</v>
          </cell>
        </row>
        <row r="368">
          <cell r="A368">
            <v>304</v>
          </cell>
          <cell r="B368" t="str">
            <v>ALTO AMAZONAS</v>
          </cell>
          <cell r="C368" t="str">
            <v>BALSAPUERTO</v>
          </cell>
          <cell r="D368">
            <v>401</v>
          </cell>
          <cell r="E368" t="str">
            <v>SALUD YURIMAGUAS</v>
          </cell>
          <cell r="F368" t="str">
            <v>ALTO AMAZONAS</v>
          </cell>
          <cell r="G368" t="str">
            <v>BALSAPUERTO</v>
          </cell>
          <cell r="H368" t="str">
            <v>P.S. I-1</v>
          </cell>
          <cell r="I368">
            <v>304</v>
          </cell>
          <cell r="J368" t="str">
            <v>CENTRO AMERICA</v>
          </cell>
        </row>
        <row r="369">
          <cell r="A369">
            <v>190</v>
          </cell>
          <cell r="B369" t="str">
            <v>ALTO AMAZONAS</v>
          </cell>
          <cell r="C369" t="str">
            <v>BALSAPUERTO</v>
          </cell>
          <cell r="D369">
            <v>401</v>
          </cell>
          <cell r="E369" t="str">
            <v>SALUD YURIMAGUAS</v>
          </cell>
          <cell r="F369" t="str">
            <v>ALTO AMAZONAS</v>
          </cell>
          <cell r="G369" t="str">
            <v>BALSAPUERTO</v>
          </cell>
          <cell r="H369" t="str">
            <v>P.S. I-1</v>
          </cell>
          <cell r="I369">
            <v>190</v>
          </cell>
          <cell r="J369" t="str">
            <v>PROGRESO De Balsapuerto</v>
          </cell>
        </row>
        <row r="370">
          <cell r="A370">
            <v>7413</v>
          </cell>
          <cell r="B370" t="str">
            <v>ALTO AMAZONAS</v>
          </cell>
          <cell r="C370" t="str">
            <v>BALSAPUERTO</v>
          </cell>
          <cell r="D370">
            <v>401</v>
          </cell>
          <cell r="E370" t="str">
            <v>SALUD YURIMAGUAS</v>
          </cell>
          <cell r="F370" t="str">
            <v>ALTO AMAZONAS</v>
          </cell>
          <cell r="G370" t="str">
            <v>BALSAPUERTO</v>
          </cell>
          <cell r="H370" t="str">
            <v>P.S. I-1</v>
          </cell>
          <cell r="I370">
            <v>7413</v>
          </cell>
          <cell r="J370" t="str">
            <v>SOLEDAD De Balsapuerto</v>
          </cell>
        </row>
        <row r="371">
          <cell r="A371">
            <v>7462</v>
          </cell>
          <cell r="B371" t="str">
            <v>ALTO AMAZONAS</v>
          </cell>
          <cell r="C371" t="str">
            <v>BALSAPUERTO</v>
          </cell>
          <cell r="D371">
            <v>401</v>
          </cell>
          <cell r="E371" t="str">
            <v>SALUD YURIMAGUAS</v>
          </cell>
          <cell r="F371" t="str">
            <v>ALTO AMAZONAS</v>
          </cell>
          <cell r="G371" t="str">
            <v>BALSAPUERTO</v>
          </cell>
          <cell r="H371" t="str">
            <v>P.S. I-1</v>
          </cell>
          <cell r="I371">
            <v>7462</v>
          </cell>
          <cell r="J371" t="str">
            <v>FRAY MARTIN</v>
          </cell>
        </row>
        <row r="372">
          <cell r="A372">
            <v>9729</v>
          </cell>
          <cell r="B372" t="str">
            <v>ALTO AMAZONAS</v>
          </cell>
          <cell r="C372" t="str">
            <v>BALSAPUERTO</v>
          </cell>
          <cell r="D372">
            <v>401</v>
          </cell>
          <cell r="E372" t="str">
            <v>SALUD YURIMAGUAS</v>
          </cell>
          <cell r="F372" t="str">
            <v>ALTO AMAZONAS</v>
          </cell>
          <cell r="G372" t="str">
            <v>BALSAPUERTO</v>
          </cell>
          <cell r="H372" t="str">
            <v>P.S. I-1</v>
          </cell>
          <cell r="I372">
            <v>9729</v>
          </cell>
          <cell r="J372" t="str">
            <v>PUCALPILLO</v>
          </cell>
        </row>
        <row r="373">
          <cell r="A373">
            <v>17571</v>
          </cell>
          <cell r="B373" t="str">
            <v>ALTO AMAZONAS</v>
          </cell>
          <cell r="C373" t="str">
            <v>BALSAPUERTO</v>
          </cell>
          <cell r="D373">
            <v>401</v>
          </cell>
          <cell r="E373" t="str">
            <v>SALUD YURIMAGUAS</v>
          </cell>
          <cell r="F373" t="str">
            <v>ALTO AMAZONAS</v>
          </cell>
          <cell r="G373" t="str">
            <v>BALSAPUERTO</v>
          </cell>
          <cell r="H373" t="str">
            <v>P.S. I-1</v>
          </cell>
          <cell r="I373">
            <v>17571</v>
          </cell>
          <cell r="J373" t="str">
            <v>ANTIOQUIA DE BALSAPUERTO</v>
          </cell>
        </row>
        <row r="374">
          <cell r="A374">
            <v>17572</v>
          </cell>
          <cell r="B374" t="str">
            <v>ALTO AMAZONAS</v>
          </cell>
          <cell r="C374" t="str">
            <v>BALSAPUERTO</v>
          </cell>
          <cell r="D374">
            <v>401</v>
          </cell>
          <cell r="E374" t="str">
            <v>SALUD YURIMAGUAS</v>
          </cell>
          <cell r="F374" t="str">
            <v>ALTO AMAZONAS</v>
          </cell>
          <cell r="G374" t="str">
            <v>BALSAPUERTO</v>
          </cell>
          <cell r="H374" t="str">
            <v>P.S. I-1</v>
          </cell>
          <cell r="I374">
            <v>17572</v>
          </cell>
          <cell r="J374" t="str">
            <v>SAN MIGUEL DE YANAYACU</v>
          </cell>
        </row>
        <row r="375">
          <cell r="A375">
            <v>17569</v>
          </cell>
          <cell r="B375" t="str">
            <v>ALTO AMAZONAS</v>
          </cell>
          <cell r="C375" t="str">
            <v>BALSAPUERTO</v>
          </cell>
          <cell r="D375">
            <v>401</v>
          </cell>
          <cell r="E375" t="str">
            <v>SALUD YURIMAGUAS</v>
          </cell>
          <cell r="F375" t="str">
            <v>ALTO AMAZONAS</v>
          </cell>
          <cell r="G375" t="str">
            <v>BALSAPUERTO</v>
          </cell>
          <cell r="H375" t="str">
            <v>P.S. I-1</v>
          </cell>
          <cell r="I375">
            <v>17569</v>
          </cell>
          <cell r="J375" t="str">
            <v>LIBERTAD DE BALSAPUERTO</v>
          </cell>
        </row>
        <row r="376">
          <cell r="A376">
            <v>202</v>
          </cell>
          <cell r="B376" t="str">
            <v>ALTO AMAZONAS</v>
          </cell>
          <cell r="C376" t="str">
            <v>SANTA CRUZ</v>
          </cell>
          <cell r="D376">
            <v>401</v>
          </cell>
          <cell r="E376" t="str">
            <v>SALUD YURIMAGUAS</v>
          </cell>
          <cell r="F376" t="str">
            <v>ALTO AMAZONAS</v>
          </cell>
          <cell r="G376" t="str">
            <v>SANTA CRUZ</v>
          </cell>
          <cell r="H376" t="str">
            <v xml:space="preserve">C.S. I-3 </v>
          </cell>
          <cell r="I376">
            <v>202</v>
          </cell>
          <cell r="J376" t="str">
            <v xml:space="preserve">SANTA CRUZ </v>
          </cell>
        </row>
        <row r="377">
          <cell r="A377">
            <v>27451</v>
          </cell>
          <cell r="B377" t="str">
            <v>ALTO AMAZONAS</v>
          </cell>
          <cell r="C377" t="str">
            <v>SANTA CRUZ</v>
          </cell>
          <cell r="D377">
            <v>401</v>
          </cell>
          <cell r="E377" t="str">
            <v>SALUD YURIMAGUAS</v>
          </cell>
          <cell r="F377" t="str">
            <v>ALTO AMAZONAS</v>
          </cell>
          <cell r="G377" t="str">
            <v>SANTA CRUZ</v>
          </cell>
          <cell r="H377" t="str">
            <v>P.S. I-1</v>
          </cell>
          <cell r="I377">
            <v>27451</v>
          </cell>
          <cell r="J377" t="str">
            <v>SAN ANTONI DE SHISHINAHUA DE SANTA CRUZ</v>
          </cell>
        </row>
        <row r="378">
          <cell r="A378">
            <v>205</v>
          </cell>
          <cell r="B378" t="str">
            <v>ALTO AMAZONAS</v>
          </cell>
          <cell r="C378" t="str">
            <v>SANTA CRUZ</v>
          </cell>
          <cell r="D378">
            <v>401</v>
          </cell>
          <cell r="E378" t="str">
            <v>SALUD YURIMAGUAS</v>
          </cell>
          <cell r="F378" t="str">
            <v>ALTO AMAZONAS</v>
          </cell>
          <cell r="G378" t="str">
            <v>SANTA CRUZ</v>
          </cell>
          <cell r="H378" t="str">
            <v>P.S. I-1</v>
          </cell>
          <cell r="I378">
            <v>205</v>
          </cell>
          <cell r="J378" t="str">
            <v>LAGO NARANJAL</v>
          </cell>
        </row>
        <row r="379">
          <cell r="A379">
            <v>204</v>
          </cell>
          <cell r="B379" t="str">
            <v>ALTO AMAZONAS</v>
          </cell>
          <cell r="C379" t="str">
            <v>SANTA CRUZ</v>
          </cell>
          <cell r="D379">
            <v>401</v>
          </cell>
          <cell r="E379" t="str">
            <v>SALUD YURIMAGUAS</v>
          </cell>
          <cell r="F379" t="str">
            <v>ALTO AMAZONAS</v>
          </cell>
          <cell r="G379" t="str">
            <v>SANTA CRUZ</v>
          </cell>
          <cell r="H379" t="str">
            <v>P.S. I-1</v>
          </cell>
          <cell r="I379">
            <v>204</v>
          </cell>
          <cell r="J379" t="str">
            <v>ACHUAL TIPISHCA</v>
          </cell>
        </row>
        <row r="380">
          <cell r="A380">
            <v>6695</v>
          </cell>
          <cell r="B380" t="str">
            <v>ALTO AMAZONAS</v>
          </cell>
          <cell r="C380" t="str">
            <v>SANTA CRUZ</v>
          </cell>
          <cell r="D380">
            <v>401</v>
          </cell>
          <cell r="E380" t="str">
            <v>SALUD YURIMAGUAS</v>
          </cell>
          <cell r="F380" t="str">
            <v>ALTO AMAZONAS</v>
          </cell>
          <cell r="G380" t="str">
            <v>SANTA CRUZ</v>
          </cell>
          <cell r="H380" t="str">
            <v>P.S. I-1</v>
          </cell>
          <cell r="I380">
            <v>6695</v>
          </cell>
          <cell r="J380" t="str">
            <v>UNION CAMPESINA</v>
          </cell>
        </row>
        <row r="381">
          <cell r="A381">
            <v>15657</v>
          </cell>
          <cell r="B381" t="str">
            <v>ALTO AMAZONAS</v>
          </cell>
          <cell r="C381" t="str">
            <v>SANTA CRUZ</v>
          </cell>
          <cell r="D381">
            <v>401</v>
          </cell>
          <cell r="E381" t="str">
            <v>SALUD YURIMAGUAS</v>
          </cell>
          <cell r="F381" t="str">
            <v>ALTO AMAZONAS</v>
          </cell>
          <cell r="G381" t="str">
            <v>SANTA CRUZ</v>
          </cell>
          <cell r="H381" t="str">
            <v xml:space="preserve">P.S. I-2 </v>
          </cell>
          <cell r="I381">
            <v>15657</v>
          </cell>
          <cell r="J381" t="str">
            <v>PROGRESO DE SANTA CRUZ</v>
          </cell>
        </row>
        <row r="382">
          <cell r="A382">
            <v>15854</v>
          </cell>
          <cell r="B382" t="str">
            <v>ALTO AMAZONAS</v>
          </cell>
          <cell r="C382" t="str">
            <v>SANTA CRUZ</v>
          </cell>
          <cell r="D382">
            <v>401</v>
          </cell>
          <cell r="E382" t="str">
            <v>SALUD YURIMAGUAS</v>
          </cell>
          <cell r="F382" t="str">
            <v>ALTO AMAZONAS</v>
          </cell>
          <cell r="G382" t="str">
            <v>SANTA CRUZ</v>
          </cell>
          <cell r="H382" t="str">
            <v>P.S. I-1</v>
          </cell>
          <cell r="I382">
            <v>15854</v>
          </cell>
          <cell r="J382" t="str">
            <v>NUEVO TRIUNFO</v>
          </cell>
        </row>
        <row r="383">
          <cell r="A383">
            <v>17685</v>
          </cell>
          <cell r="B383" t="str">
            <v>ALTO AMAZONAS</v>
          </cell>
          <cell r="C383" t="str">
            <v>SANTA CRUZ</v>
          </cell>
          <cell r="D383">
            <v>401</v>
          </cell>
          <cell r="E383" t="str">
            <v>SALUD YURIMAGUAS</v>
          </cell>
          <cell r="F383" t="str">
            <v>ALTO AMAZONAS</v>
          </cell>
          <cell r="G383" t="str">
            <v>SANTA CRUZ</v>
          </cell>
          <cell r="H383" t="str">
            <v>P.S. I-1</v>
          </cell>
          <cell r="I383">
            <v>17685</v>
          </cell>
          <cell r="J383" t="str">
            <v>HUATAPI DEL RIO HUALLAGA</v>
          </cell>
        </row>
        <row r="384">
          <cell r="A384">
            <v>31671</v>
          </cell>
          <cell r="B384" t="str">
            <v>ALTO AMAZONAS</v>
          </cell>
          <cell r="C384" t="str">
            <v>SANTA CRUZ</v>
          </cell>
          <cell r="D384">
            <v>401</v>
          </cell>
          <cell r="E384" t="str">
            <v>SALUD YURIMAGUAS</v>
          </cell>
          <cell r="F384" t="str">
            <v>ALTO AMAZONAS</v>
          </cell>
          <cell r="G384" t="str">
            <v>SANTA CRUZ</v>
          </cell>
          <cell r="H384" t="str">
            <v>P.S. I-1</v>
          </cell>
          <cell r="I384">
            <v>31671</v>
          </cell>
          <cell r="J384" t="str">
            <v>SANTA GEMA DE YURIMAGUAS</v>
          </cell>
        </row>
        <row r="385">
          <cell r="A385">
            <v>31239</v>
          </cell>
          <cell r="B385" t="str">
            <v>ALTO AMAZONAS</v>
          </cell>
          <cell r="C385" t="str">
            <v>SANTA CRUZ</v>
          </cell>
          <cell r="D385">
            <v>401</v>
          </cell>
          <cell r="E385" t="str">
            <v>SALUD YURIMAGUAS</v>
          </cell>
          <cell r="F385" t="str">
            <v>ALTO AMAZONAS</v>
          </cell>
          <cell r="G385" t="str">
            <v>SANTA CRUZ</v>
          </cell>
          <cell r="H385" t="str">
            <v>P.S. I-1</v>
          </cell>
          <cell r="I385">
            <v>31239</v>
          </cell>
          <cell r="J385" t="str">
            <v>SELVA ALEGRE DE SANTA CRUZ</v>
          </cell>
        </row>
        <row r="386">
          <cell r="A386">
            <v>193</v>
          </cell>
          <cell r="B386" t="str">
            <v>ALTO AMAZONAS</v>
          </cell>
          <cell r="C386" t="str">
            <v>LAGUNAS</v>
          </cell>
          <cell r="D386">
            <v>401</v>
          </cell>
          <cell r="E386" t="str">
            <v>SALUD YURIMAGUAS</v>
          </cell>
          <cell r="F386" t="str">
            <v>ALTO AMAZONAS</v>
          </cell>
          <cell r="G386" t="str">
            <v>LAGUNAS</v>
          </cell>
          <cell r="H386" t="str">
            <v>C.S. I-4</v>
          </cell>
          <cell r="I386">
            <v>193</v>
          </cell>
          <cell r="J386" t="str">
            <v>LAGUNAS</v>
          </cell>
        </row>
        <row r="387">
          <cell r="A387">
            <v>194</v>
          </cell>
          <cell r="B387" t="str">
            <v>ALTO AMAZONAS</v>
          </cell>
          <cell r="C387" t="str">
            <v>LAGUNAS</v>
          </cell>
          <cell r="D387">
            <v>401</v>
          </cell>
          <cell r="E387" t="str">
            <v>SALUD YURIMAGUAS</v>
          </cell>
          <cell r="F387" t="str">
            <v>ALTO AMAZONAS</v>
          </cell>
          <cell r="G387" t="str">
            <v>LAGUNAS</v>
          </cell>
          <cell r="H387" t="str">
            <v>P.S. I-1</v>
          </cell>
          <cell r="I387">
            <v>194</v>
          </cell>
          <cell r="J387" t="str">
            <v>PUCACURO de Lagunas</v>
          </cell>
        </row>
        <row r="388">
          <cell r="A388">
            <v>196</v>
          </cell>
          <cell r="B388" t="str">
            <v>ALTO AMAZONAS</v>
          </cell>
          <cell r="C388" t="str">
            <v>LAGUNAS</v>
          </cell>
          <cell r="D388">
            <v>401</v>
          </cell>
          <cell r="E388" t="str">
            <v>SALUD YURIMAGUAS</v>
          </cell>
          <cell r="F388" t="str">
            <v>ALTO AMAZONAS</v>
          </cell>
          <cell r="G388" t="str">
            <v>LAGUNAS</v>
          </cell>
          <cell r="H388" t="str">
            <v>P.S. I-1</v>
          </cell>
          <cell r="I388">
            <v>196</v>
          </cell>
          <cell r="J388" t="str">
            <v>ARAHUANTE</v>
          </cell>
        </row>
        <row r="389">
          <cell r="A389">
            <v>197</v>
          </cell>
          <cell r="B389" t="str">
            <v>ALTO AMAZONAS</v>
          </cell>
          <cell r="C389" t="str">
            <v>LAGUNAS</v>
          </cell>
          <cell r="D389">
            <v>401</v>
          </cell>
          <cell r="E389" t="str">
            <v>SALUD YURIMAGUAS</v>
          </cell>
          <cell r="F389" t="str">
            <v>ALTO AMAZONAS</v>
          </cell>
          <cell r="G389" t="str">
            <v>LAGUNAS</v>
          </cell>
          <cell r="H389" t="str">
            <v>P.S. I-1</v>
          </cell>
          <cell r="I389">
            <v>197</v>
          </cell>
          <cell r="J389" t="str">
            <v>BARRIO CENTRAL</v>
          </cell>
        </row>
        <row r="390">
          <cell r="A390">
            <v>199</v>
          </cell>
          <cell r="B390" t="str">
            <v>ALTO AMAZONAS</v>
          </cell>
          <cell r="C390" t="str">
            <v>LAGUNAS</v>
          </cell>
          <cell r="D390">
            <v>401</v>
          </cell>
          <cell r="E390" t="str">
            <v>SALUD YURIMAGUAS</v>
          </cell>
          <cell r="F390" t="str">
            <v>ALTO AMAZONAS</v>
          </cell>
          <cell r="G390" t="str">
            <v>LAGUNAS</v>
          </cell>
          <cell r="H390" t="str">
            <v>P.S. I-1</v>
          </cell>
          <cell r="I390">
            <v>199</v>
          </cell>
          <cell r="J390" t="str">
            <v>NUEVO MUNDO</v>
          </cell>
        </row>
        <row r="391">
          <cell r="A391">
            <v>200</v>
          </cell>
          <cell r="B391" t="str">
            <v>ALTO AMAZONAS</v>
          </cell>
          <cell r="C391" t="str">
            <v>LAGUNAS</v>
          </cell>
          <cell r="D391">
            <v>401</v>
          </cell>
          <cell r="E391" t="str">
            <v>SALUD YURIMAGUAS</v>
          </cell>
          <cell r="F391" t="str">
            <v>ALTO AMAZONAS</v>
          </cell>
          <cell r="G391" t="str">
            <v>LAGUNAS</v>
          </cell>
          <cell r="H391" t="str">
            <v>P.S. I-1</v>
          </cell>
          <cell r="I391">
            <v>200</v>
          </cell>
          <cell r="J391" t="str">
            <v>HUANCAYO</v>
          </cell>
        </row>
        <row r="392">
          <cell r="A392">
            <v>201</v>
          </cell>
          <cell r="B392" t="str">
            <v>ALTO AMAZONAS</v>
          </cell>
          <cell r="C392" t="str">
            <v>LAGUNAS</v>
          </cell>
          <cell r="D392">
            <v>401</v>
          </cell>
          <cell r="E392" t="str">
            <v>SALUD YURIMAGUAS</v>
          </cell>
          <cell r="F392" t="str">
            <v>ALTO AMAZONAS</v>
          </cell>
          <cell r="G392" t="str">
            <v>LAGUNAS</v>
          </cell>
          <cell r="H392" t="str">
            <v>P.S. I-1</v>
          </cell>
          <cell r="I392">
            <v>201</v>
          </cell>
          <cell r="J392" t="str">
            <v>TAMARATE</v>
          </cell>
        </row>
        <row r="393">
          <cell r="A393">
            <v>195</v>
          </cell>
          <cell r="B393" t="str">
            <v>ALTO AMAZONAS</v>
          </cell>
          <cell r="C393" t="str">
            <v>LAGUNAS</v>
          </cell>
          <cell r="D393">
            <v>401</v>
          </cell>
          <cell r="E393" t="str">
            <v>SALUD YURIMAGUAS</v>
          </cell>
          <cell r="F393" t="str">
            <v>ALTO AMAZONAS</v>
          </cell>
          <cell r="G393" t="str">
            <v>LAGUNAS</v>
          </cell>
          <cell r="H393" t="str">
            <v>P.S. I-1</v>
          </cell>
          <cell r="I393">
            <v>195</v>
          </cell>
          <cell r="J393" t="str">
            <v>PUERTO VICTORIA</v>
          </cell>
        </row>
        <row r="394">
          <cell r="A394">
            <v>16641</v>
          </cell>
          <cell r="B394" t="str">
            <v>ALTO AMAZONAS</v>
          </cell>
          <cell r="C394" t="str">
            <v>LAGUNAS</v>
          </cell>
          <cell r="D394">
            <v>401</v>
          </cell>
          <cell r="E394" t="str">
            <v>SALUD YURIMAGUAS</v>
          </cell>
          <cell r="F394" t="str">
            <v>ALTO AMAZONAS</v>
          </cell>
          <cell r="G394" t="str">
            <v>LAGUNAS</v>
          </cell>
          <cell r="H394" t="str">
            <v>P.S. I-1</v>
          </cell>
          <cell r="I394">
            <v>16641</v>
          </cell>
          <cell r="J394" t="str">
            <v>NUEVO ARICA</v>
          </cell>
        </row>
        <row r="395">
          <cell r="A395">
            <v>16651</v>
          </cell>
          <cell r="B395" t="str">
            <v>ALTO AMAZONAS</v>
          </cell>
          <cell r="C395" t="str">
            <v>LAGUNAS</v>
          </cell>
          <cell r="D395">
            <v>401</v>
          </cell>
          <cell r="E395" t="str">
            <v>SALUD YURIMAGUAS</v>
          </cell>
          <cell r="F395" t="str">
            <v>ALTO AMAZONAS</v>
          </cell>
          <cell r="G395" t="str">
            <v>LAGUNAS</v>
          </cell>
          <cell r="H395" t="str">
            <v>P.S. I-1</v>
          </cell>
          <cell r="I395">
            <v>16651</v>
          </cell>
          <cell r="J395" t="str">
            <v>SEIS DE JULIO</v>
          </cell>
        </row>
        <row r="396">
          <cell r="A396">
            <v>25346</v>
          </cell>
          <cell r="B396" t="str">
            <v>ALTO AMAZONAS</v>
          </cell>
          <cell r="C396" t="str">
            <v>LAGUNAS</v>
          </cell>
          <cell r="D396">
            <v>401</v>
          </cell>
          <cell r="E396" t="str">
            <v>SALUD YURIMAGUAS</v>
          </cell>
          <cell r="F396" t="str">
            <v>ALTO AMAZONAS</v>
          </cell>
          <cell r="G396" t="str">
            <v>LAGUNAS</v>
          </cell>
          <cell r="H396" t="str">
            <v>P.S. I-1</v>
          </cell>
          <cell r="I396">
            <v>25346</v>
          </cell>
          <cell r="J396" t="str">
            <v>NUEVA UNION DE LAGUNAS</v>
          </cell>
        </row>
        <row r="397">
          <cell r="A397">
            <v>191</v>
          </cell>
          <cell r="B397" t="str">
            <v>ALTO AMAZONAS</v>
          </cell>
          <cell r="C397" t="str">
            <v>JEBEROS</v>
          </cell>
          <cell r="D397">
            <v>401</v>
          </cell>
          <cell r="E397" t="str">
            <v>SALUD YURIMAGUAS</v>
          </cell>
          <cell r="F397" t="str">
            <v>ALTO AMAZONAS</v>
          </cell>
          <cell r="G397" t="str">
            <v>JEBEROS</v>
          </cell>
          <cell r="H397" t="str">
            <v xml:space="preserve">C.S. I-3 </v>
          </cell>
          <cell r="I397">
            <v>191</v>
          </cell>
          <cell r="J397" t="str">
            <v xml:space="preserve">JEBEROS </v>
          </cell>
        </row>
        <row r="398">
          <cell r="A398">
            <v>192</v>
          </cell>
          <cell r="B398" t="str">
            <v>ALTO AMAZONAS</v>
          </cell>
          <cell r="C398" t="str">
            <v>JEBEROS</v>
          </cell>
          <cell r="D398">
            <v>401</v>
          </cell>
          <cell r="E398" t="str">
            <v>SALUD YURIMAGUAS</v>
          </cell>
          <cell r="F398" t="str">
            <v>ALTO AMAZONAS</v>
          </cell>
          <cell r="G398" t="str">
            <v>JEBEROS</v>
          </cell>
          <cell r="H398" t="str">
            <v>P.S. I-1</v>
          </cell>
          <cell r="I398">
            <v>192</v>
          </cell>
          <cell r="J398" t="str">
            <v>BELLAVISTA de Jeberos</v>
          </cell>
        </row>
        <row r="399">
          <cell r="A399">
            <v>16653</v>
          </cell>
          <cell r="B399" t="str">
            <v>ALTO AMAZONAS</v>
          </cell>
          <cell r="C399" t="str">
            <v>JEBEROS</v>
          </cell>
          <cell r="D399">
            <v>401</v>
          </cell>
          <cell r="E399" t="str">
            <v>SALUD YURIMAGUAS</v>
          </cell>
          <cell r="F399" t="str">
            <v>ALTO AMAZONAS</v>
          </cell>
          <cell r="G399" t="str">
            <v>JEBEROS</v>
          </cell>
          <cell r="H399" t="str">
            <v>P.S. I-1</v>
          </cell>
          <cell r="I399">
            <v>16653</v>
          </cell>
          <cell r="J399" t="str">
            <v>MONTE CRISTO</v>
          </cell>
        </row>
        <row r="400">
          <cell r="A400">
            <v>26774</v>
          </cell>
          <cell r="B400" t="str">
            <v>ALTO AMAZONAS</v>
          </cell>
          <cell r="C400" t="str">
            <v>JEBEROS</v>
          </cell>
          <cell r="D400">
            <v>401</v>
          </cell>
          <cell r="E400" t="str">
            <v>SALUD YURIMAGUAS</v>
          </cell>
          <cell r="F400" t="str">
            <v>ALTO AMAZONAS</v>
          </cell>
          <cell r="G400" t="str">
            <v>JEBEROS</v>
          </cell>
          <cell r="H400" t="str">
            <v>P.S. I-1</v>
          </cell>
          <cell r="I400">
            <v>26774</v>
          </cell>
          <cell r="J400" t="str">
            <v>SAN FRANCISCO DE ALGODONAL DE JEBEROS</v>
          </cell>
        </row>
        <row r="401">
          <cell r="A401">
            <v>25343</v>
          </cell>
          <cell r="B401" t="str">
            <v>ALTO AMAZONAS</v>
          </cell>
          <cell r="C401" t="str">
            <v>JEBEROS</v>
          </cell>
          <cell r="D401">
            <v>401</v>
          </cell>
          <cell r="E401" t="str">
            <v>SALUD YURIMAGUAS</v>
          </cell>
          <cell r="F401" t="str">
            <v>ALTO AMAZONAS</v>
          </cell>
          <cell r="G401" t="str">
            <v>JEBEROS</v>
          </cell>
          <cell r="H401" t="str">
            <v>P.S. I-1</v>
          </cell>
          <cell r="I401">
            <v>25343</v>
          </cell>
          <cell r="J401" t="str">
            <v>BETHEL DE JEBEROS</v>
          </cell>
        </row>
        <row r="402">
          <cell r="A402">
            <v>246</v>
          </cell>
          <cell r="B402" t="str">
            <v>DATEM DEL MARAÑON</v>
          </cell>
          <cell r="C402" t="str">
            <v>MANSERICHE</v>
          </cell>
          <cell r="D402">
            <v>404</v>
          </cell>
          <cell r="E402" t="str">
            <v>RED DE SALUD DATEM DEL MARAÑON</v>
          </cell>
          <cell r="F402" t="str">
            <v>DATEM DEL MARAÑON</v>
          </cell>
          <cell r="G402" t="str">
            <v>MANSERICHE</v>
          </cell>
          <cell r="H402" t="str">
            <v xml:space="preserve">C.S. I-3 </v>
          </cell>
          <cell r="I402">
            <v>246</v>
          </cell>
          <cell r="J402" t="str">
            <v xml:space="preserve">SARAMIRIZA </v>
          </cell>
        </row>
        <row r="403">
          <cell r="A403">
            <v>247</v>
          </cell>
          <cell r="B403" t="str">
            <v>DATEM DEL MARAÑON</v>
          </cell>
          <cell r="C403" t="str">
            <v>MANSERICHE</v>
          </cell>
          <cell r="D403">
            <v>404</v>
          </cell>
          <cell r="E403" t="str">
            <v>RED DE SALUD DATEM DEL MARAÑON</v>
          </cell>
          <cell r="F403" t="str">
            <v>DATEM DEL MARAÑON</v>
          </cell>
          <cell r="G403" t="str">
            <v>MANSERICHE</v>
          </cell>
          <cell r="H403" t="str">
            <v>P.S. I-1</v>
          </cell>
          <cell r="I403">
            <v>247</v>
          </cell>
          <cell r="J403" t="str">
            <v>BORJA</v>
          </cell>
        </row>
        <row r="404">
          <cell r="A404">
            <v>248</v>
          </cell>
          <cell r="B404" t="str">
            <v>DATEM DEL MARAÑON</v>
          </cell>
          <cell r="C404" t="str">
            <v>MANSERICHE</v>
          </cell>
          <cell r="D404">
            <v>404</v>
          </cell>
          <cell r="E404" t="str">
            <v>RED DE SALUD DATEM DEL MARAÑON</v>
          </cell>
          <cell r="F404" t="str">
            <v>DATEM DEL MARAÑON</v>
          </cell>
          <cell r="G404" t="str">
            <v>MANSERICHE</v>
          </cell>
          <cell r="H404" t="str">
            <v>P.S. I-1</v>
          </cell>
          <cell r="I404">
            <v>248</v>
          </cell>
          <cell r="J404" t="str">
            <v>FELIX FLORES</v>
          </cell>
        </row>
        <row r="405">
          <cell r="A405">
            <v>249</v>
          </cell>
          <cell r="B405" t="str">
            <v>DATEM DEL MARAÑON</v>
          </cell>
          <cell r="C405" t="str">
            <v>MANSERICHE</v>
          </cell>
          <cell r="D405">
            <v>404</v>
          </cell>
          <cell r="E405" t="str">
            <v>RED DE SALUD DATEM DEL MARAÑON</v>
          </cell>
          <cell r="F405" t="str">
            <v>DATEM DEL MARAÑON</v>
          </cell>
          <cell r="G405" t="str">
            <v>MANSERICHE</v>
          </cell>
          <cell r="H405" t="str">
            <v xml:space="preserve">P.S. I-2 </v>
          </cell>
          <cell r="I405">
            <v>249</v>
          </cell>
          <cell r="J405" t="str">
            <v>SACHA PAPA</v>
          </cell>
        </row>
        <row r="406">
          <cell r="A406">
            <v>250</v>
          </cell>
          <cell r="B406" t="str">
            <v>DATEM DEL MARAÑON</v>
          </cell>
          <cell r="C406" t="str">
            <v>MANSERICHE</v>
          </cell>
          <cell r="D406">
            <v>404</v>
          </cell>
          <cell r="E406" t="str">
            <v>RED DE SALUD DATEM DEL MARAÑON</v>
          </cell>
          <cell r="F406" t="str">
            <v>DATEM DEL MARAÑON</v>
          </cell>
          <cell r="G406" t="str">
            <v>MANSERICHE</v>
          </cell>
          <cell r="H406" t="str">
            <v xml:space="preserve">P.S. I-2 </v>
          </cell>
          <cell r="I406">
            <v>250</v>
          </cell>
          <cell r="J406" t="str">
            <v>ATAHUALPA</v>
          </cell>
        </row>
        <row r="407">
          <cell r="A407">
            <v>305</v>
          </cell>
          <cell r="B407" t="str">
            <v>DATEM DEL MARAÑON</v>
          </cell>
          <cell r="C407" t="str">
            <v>MANSERICHE</v>
          </cell>
          <cell r="D407">
            <v>404</v>
          </cell>
          <cell r="E407" t="str">
            <v>RED DE SALUD DATEM DEL MARAÑON</v>
          </cell>
          <cell r="F407" t="str">
            <v>DATEM DEL MARAÑON</v>
          </cell>
          <cell r="G407" t="str">
            <v>MANSERICHE</v>
          </cell>
          <cell r="H407" t="str">
            <v>P.S. I-1</v>
          </cell>
          <cell r="I407">
            <v>305</v>
          </cell>
          <cell r="J407" t="str">
            <v>SAN JUAN DEL MARAÑON</v>
          </cell>
        </row>
        <row r="408">
          <cell r="A408">
            <v>6688</v>
          </cell>
          <cell r="B408" t="str">
            <v>DATEM DEL MARAÑON</v>
          </cell>
          <cell r="C408" t="str">
            <v>MANSERICHE</v>
          </cell>
          <cell r="D408">
            <v>404</v>
          </cell>
          <cell r="E408" t="str">
            <v>RED DE SALUD DATEM DEL MARAÑON</v>
          </cell>
          <cell r="F408" t="str">
            <v>DATEM DEL MARAÑON</v>
          </cell>
          <cell r="G408" t="str">
            <v>MANSERICHE</v>
          </cell>
          <cell r="H408" t="str">
            <v>P.S. I-1</v>
          </cell>
          <cell r="I408">
            <v>6688</v>
          </cell>
          <cell r="J408" t="str">
            <v>SINCHI ROCA</v>
          </cell>
        </row>
        <row r="409">
          <cell r="A409">
            <v>6730</v>
          </cell>
          <cell r="B409" t="str">
            <v>DATEM DEL MARAÑON</v>
          </cell>
          <cell r="C409" t="str">
            <v>MANSERICHE</v>
          </cell>
          <cell r="D409">
            <v>404</v>
          </cell>
          <cell r="E409" t="str">
            <v>RED DE SALUD DATEM DEL MARAÑON</v>
          </cell>
          <cell r="F409" t="str">
            <v>DATEM DEL MARAÑON</v>
          </cell>
          <cell r="G409" t="str">
            <v>MANSERICHE</v>
          </cell>
          <cell r="H409" t="str">
            <v>P.S. I-1</v>
          </cell>
          <cell r="I409">
            <v>6730</v>
          </cell>
          <cell r="J409" t="str">
            <v>NUEVO JERUSALEN</v>
          </cell>
        </row>
        <row r="410">
          <cell r="A410">
            <v>6731</v>
          </cell>
          <cell r="B410" t="str">
            <v>DATEM DEL MARAÑON</v>
          </cell>
          <cell r="C410" t="str">
            <v>MANSERICHE</v>
          </cell>
          <cell r="D410">
            <v>404</v>
          </cell>
          <cell r="E410" t="str">
            <v>RED DE SALUD DATEM DEL MARAÑON</v>
          </cell>
          <cell r="F410" t="str">
            <v>DATEM DEL MARAÑON</v>
          </cell>
          <cell r="G410" t="str">
            <v>MANSERICHE</v>
          </cell>
          <cell r="H410" t="str">
            <v xml:space="preserve">C.S. I-3 </v>
          </cell>
          <cell r="I410">
            <v>6731</v>
          </cell>
          <cell r="J410" t="str">
            <v>CHAPIS</v>
          </cell>
        </row>
        <row r="411">
          <cell r="A411">
            <v>26740</v>
          </cell>
          <cell r="B411" t="str">
            <v>DATEM DEL MARAÑON</v>
          </cell>
          <cell r="C411" t="str">
            <v>MANSERICHE</v>
          </cell>
          <cell r="D411">
            <v>404</v>
          </cell>
          <cell r="E411" t="str">
            <v>RED DE SALUD DATEM DEL MARAÑON</v>
          </cell>
          <cell r="F411" t="str">
            <v>DATEM DEL MARAÑON</v>
          </cell>
          <cell r="G411" t="str">
            <v>MANSERICHE</v>
          </cell>
          <cell r="H411" t="str">
            <v>P.S. I-1</v>
          </cell>
          <cell r="I411">
            <v>26740</v>
          </cell>
          <cell r="J411" t="str">
            <v>NUEVO ALEGRIA</v>
          </cell>
        </row>
        <row r="412">
          <cell r="A412">
            <v>26741</v>
          </cell>
          <cell r="B412" t="str">
            <v>DATEM DEL MARAÑON</v>
          </cell>
          <cell r="C412" t="str">
            <v>MANSERICHE</v>
          </cell>
          <cell r="D412">
            <v>404</v>
          </cell>
          <cell r="E412" t="str">
            <v>RED DE SALUD DATEM DEL MARAÑON</v>
          </cell>
          <cell r="F412" t="str">
            <v>DATEM DEL MARAÑON</v>
          </cell>
          <cell r="G412" t="str">
            <v>MANSERICHE</v>
          </cell>
          <cell r="H412" t="str">
            <v>P.S. I-1</v>
          </cell>
          <cell r="I412">
            <v>26741</v>
          </cell>
          <cell r="J412" t="str">
            <v>AJACHIM</v>
          </cell>
        </row>
        <row r="413">
          <cell r="A413">
            <v>25127</v>
          </cell>
          <cell r="B413" t="str">
            <v>DATEM DEL MARAÑON</v>
          </cell>
          <cell r="C413" t="str">
            <v>MANSERICHE</v>
          </cell>
          <cell r="D413">
            <v>404</v>
          </cell>
          <cell r="E413" t="str">
            <v>RED DE SALUD DATEM DEL MARAÑON</v>
          </cell>
          <cell r="F413" t="str">
            <v>DATEM DEL MARAÑON</v>
          </cell>
          <cell r="G413" t="str">
            <v>MANSERICHE</v>
          </cell>
          <cell r="H413" t="str">
            <v xml:space="preserve">P.S. I-2 </v>
          </cell>
          <cell r="I413">
            <v>25127</v>
          </cell>
          <cell r="J413" t="str">
            <v>SANTA ROSA DE SARAMIRIZA</v>
          </cell>
        </row>
        <row r="414">
          <cell r="A414">
            <v>26287</v>
          </cell>
          <cell r="B414" t="str">
            <v>DATEM DEL MARAÑON</v>
          </cell>
          <cell r="C414" t="str">
            <v>MANSERICHE</v>
          </cell>
          <cell r="D414">
            <v>404</v>
          </cell>
          <cell r="E414" t="str">
            <v>RED DE SALUD DATEM DEL MARAÑON</v>
          </cell>
          <cell r="F414" t="str">
            <v>DATEM DEL MARAÑON</v>
          </cell>
          <cell r="G414" t="str">
            <v>MANSERICHE</v>
          </cell>
          <cell r="H414" t="str">
            <v>P.S. I-1</v>
          </cell>
          <cell r="I414">
            <v>26287</v>
          </cell>
          <cell r="J414" t="str">
            <v>PALESTINA</v>
          </cell>
        </row>
        <row r="415">
          <cell r="A415">
            <v>235</v>
          </cell>
          <cell r="B415" t="str">
            <v>DATEM DEL MARAÑON</v>
          </cell>
          <cell r="C415" t="str">
            <v>BARRANCA</v>
          </cell>
          <cell r="D415">
            <v>404</v>
          </cell>
          <cell r="E415" t="str">
            <v>RED DE SALUD DATEM DEL MARAÑON</v>
          </cell>
          <cell r="F415" t="str">
            <v>DATEM DEL MARAÑON</v>
          </cell>
          <cell r="G415" t="str">
            <v>BARRANCA</v>
          </cell>
          <cell r="H415" t="str">
            <v xml:space="preserve">C.S. I-4 </v>
          </cell>
          <cell r="I415">
            <v>235</v>
          </cell>
          <cell r="J415" t="str">
            <v>SAN LORENZO</v>
          </cell>
        </row>
        <row r="416">
          <cell r="A416">
            <v>27082</v>
          </cell>
          <cell r="B416" t="str">
            <v>DATEM DEL MARAÑON</v>
          </cell>
          <cell r="C416" t="str">
            <v>BARRANCA</v>
          </cell>
          <cell r="D416">
            <v>404</v>
          </cell>
          <cell r="E416" t="str">
            <v>RED DE SALUD DATEM DEL MARAÑON</v>
          </cell>
          <cell r="F416" t="str">
            <v>DATEM DEL MARAÑON</v>
          </cell>
          <cell r="G416" t="str">
            <v>BARRANCA</v>
          </cell>
          <cell r="H416" t="str">
            <v xml:space="preserve">C.S. I-3 </v>
          </cell>
          <cell r="I416">
            <v>27082</v>
          </cell>
          <cell r="J416" t="str">
            <v>CENTRO DE SALUD MENTAL COMUNITARIO INTERCULTURAL DATEM DEL MARAÑON</v>
          </cell>
        </row>
        <row r="417">
          <cell r="A417">
            <v>236</v>
          </cell>
          <cell r="B417" t="str">
            <v>DATEM DEL MARAÑON</v>
          </cell>
          <cell r="C417" t="str">
            <v>BARRANCA</v>
          </cell>
          <cell r="D417">
            <v>404</v>
          </cell>
          <cell r="E417" t="str">
            <v>RED DE SALUD DATEM DEL MARAÑON</v>
          </cell>
          <cell r="F417" t="str">
            <v>DATEM DEL MARAÑON</v>
          </cell>
          <cell r="G417" t="str">
            <v>BARRANCA</v>
          </cell>
          <cell r="H417" t="str">
            <v>P.S. I-1</v>
          </cell>
          <cell r="I417">
            <v>236</v>
          </cell>
          <cell r="J417" t="str">
            <v>LIBERTAD de Barranca</v>
          </cell>
        </row>
        <row r="418">
          <cell r="A418">
            <v>237</v>
          </cell>
          <cell r="B418" t="str">
            <v>DATEM DEL MARAÑON</v>
          </cell>
          <cell r="C418" t="str">
            <v>BARRANCA</v>
          </cell>
          <cell r="D418">
            <v>404</v>
          </cell>
          <cell r="E418" t="str">
            <v>RED DE SALUD DATEM DEL MARAÑON</v>
          </cell>
          <cell r="F418" t="str">
            <v>DATEM DEL MARAÑON</v>
          </cell>
          <cell r="G418" t="str">
            <v>BARRANCA</v>
          </cell>
          <cell r="H418" t="str">
            <v>P.S. I-1</v>
          </cell>
          <cell r="I418">
            <v>237</v>
          </cell>
          <cell r="J418" t="str">
            <v>INDUSTRIAL</v>
          </cell>
        </row>
        <row r="419">
          <cell r="A419">
            <v>238</v>
          </cell>
          <cell r="B419" t="str">
            <v>DATEM DEL MARAÑON</v>
          </cell>
          <cell r="C419" t="str">
            <v>BARRANCA</v>
          </cell>
          <cell r="D419">
            <v>404</v>
          </cell>
          <cell r="E419" t="str">
            <v>RED DE SALUD DATEM DEL MARAÑON</v>
          </cell>
          <cell r="F419" t="str">
            <v>DATEM DEL MARAÑON</v>
          </cell>
          <cell r="G419" t="str">
            <v>BARRANCA</v>
          </cell>
          <cell r="H419" t="str">
            <v>P.S. I-1</v>
          </cell>
          <cell r="I419">
            <v>238</v>
          </cell>
          <cell r="J419" t="str">
            <v>TIGRE PLAYA</v>
          </cell>
        </row>
        <row r="420">
          <cell r="A420">
            <v>239</v>
          </cell>
          <cell r="B420" t="str">
            <v>DATEM DEL MARAÑON</v>
          </cell>
          <cell r="C420" t="str">
            <v>BARRANCA</v>
          </cell>
          <cell r="D420">
            <v>404</v>
          </cell>
          <cell r="E420" t="str">
            <v>RED DE SALUD DATEM DEL MARAÑON</v>
          </cell>
          <cell r="F420" t="str">
            <v>DATEM DEL MARAÑON</v>
          </cell>
          <cell r="G420" t="str">
            <v>BARRANCA</v>
          </cell>
          <cell r="H420" t="str">
            <v>P.S. I-1</v>
          </cell>
          <cell r="I420">
            <v>239</v>
          </cell>
          <cell r="J420" t="str">
            <v>BUENA VISTA De Barranca</v>
          </cell>
        </row>
        <row r="421">
          <cell r="A421">
            <v>6687</v>
          </cell>
          <cell r="B421" t="str">
            <v>DATEM DEL MARAÑON</v>
          </cell>
          <cell r="C421" t="str">
            <v>BARRANCA</v>
          </cell>
          <cell r="D421">
            <v>404</v>
          </cell>
          <cell r="E421" t="str">
            <v>RED DE SALUD DATEM DEL MARAÑON</v>
          </cell>
          <cell r="F421" t="str">
            <v>DATEM DEL MARAÑON</v>
          </cell>
          <cell r="G421" t="str">
            <v>BARRANCA</v>
          </cell>
          <cell r="H421" t="str">
            <v>P.S. I-1</v>
          </cell>
          <cell r="I421">
            <v>6687</v>
          </cell>
          <cell r="J421" t="str">
            <v>BARRANCA</v>
          </cell>
        </row>
        <row r="422">
          <cell r="A422">
            <v>6765</v>
          </cell>
          <cell r="B422" t="str">
            <v>DATEM DEL MARAÑON</v>
          </cell>
          <cell r="C422" t="str">
            <v>BARRANCA</v>
          </cell>
          <cell r="D422">
            <v>404</v>
          </cell>
          <cell r="E422" t="str">
            <v>RED DE SALUD DATEM DEL MARAÑON</v>
          </cell>
          <cell r="F422" t="str">
            <v>DATEM DEL MARAÑON</v>
          </cell>
          <cell r="G422" t="str">
            <v>BARRANCA</v>
          </cell>
          <cell r="H422" t="str">
            <v>P.S. I-1</v>
          </cell>
          <cell r="I422">
            <v>6765</v>
          </cell>
          <cell r="J422" t="str">
            <v>PORVENIR de Barranca</v>
          </cell>
        </row>
        <row r="423">
          <cell r="A423">
            <v>245</v>
          </cell>
          <cell r="B423" t="str">
            <v>DATEM DEL MARAÑON</v>
          </cell>
          <cell r="C423" t="str">
            <v>CAHUAPANAS</v>
          </cell>
          <cell r="D423">
            <v>404</v>
          </cell>
          <cell r="E423" t="str">
            <v>RED DE SALUD DATEM DEL MARAÑON</v>
          </cell>
          <cell r="F423" t="str">
            <v>DATEM DEL MARAÑON</v>
          </cell>
          <cell r="G423" t="str">
            <v>BARRANCA</v>
          </cell>
          <cell r="H423" t="str">
            <v>P.S. I-1</v>
          </cell>
          <cell r="I423">
            <v>245</v>
          </cell>
          <cell r="J423" t="str">
            <v>SAN ANTONIO de Cahuapanas</v>
          </cell>
        </row>
        <row r="424">
          <cell r="A424">
            <v>198</v>
          </cell>
          <cell r="B424" t="str">
            <v>ALTO AMAZONAS</v>
          </cell>
          <cell r="C424" t="str">
            <v>LAGUNAS</v>
          </cell>
          <cell r="D424">
            <v>404</v>
          </cell>
          <cell r="E424" t="str">
            <v>RED DE SALUD DATEM DEL MARAÑON</v>
          </cell>
          <cell r="F424" t="str">
            <v>DATEM DEL MARAÑON</v>
          </cell>
          <cell r="G424" t="str">
            <v>BARRANCA</v>
          </cell>
          <cell r="H424" t="str">
            <v>P.S. I-1</v>
          </cell>
          <cell r="I424">
            <v>198</v>
          </cell>
          <cell r="J424" t="str">
            <v>CHARUPA</v>
          </cell>
        </row>
        <row r="425">
          <cell r="A425">
            <v>6729</v>
          </cell>
          <cell r="B425" t="str">
            <v>ALTO AMAZONAS</v>
          </cell>
          <cell r="C425" t="str">
            <v>JEBEROS</v>
          </cell>
          <cell r="D425">
            <v>404</v>
          </cell>
          <cell r="E425" t="str">
            <v>RED DE SALUD DATEM DEL MARAÑON</v>
          </cell>
          <cell r="F425" t="str">
            <v>DATEM DEL MARAÑON</v>
          </cell>
          <cell r="G425" t="str">
            <v>BARRANCA</v>
          </cell>
          <cell r="H425" t="str">
            <v>P.S. I-1</v>
          </cell>
          <cell r="I425">
            <v>6729</v>
          </cell>
          <cell r="J425" t="str">
            <v>PORVENIR de Papayacu</v>
          </cell>
        </row>
        <row r="426">
          <cell r="A426">
            <v>240</v>
          </cell>
          <cell r="B426" t="str">
            <v>DATEM DEL MARAÑON</v>
          </cell>
          <cell r="C426" t="str">
            <v>CAHUAPANAS</v>
          </cell>
          <cell r="D426">
            <v>404</v>
          </cell>
          <cell r="E426" t="str">
            <v>RED DE SALUD DATEM DEL MARAÑON</v>
          </cell>
          <cell r="F426" t="str">
            <v>DATEM DEL MARAÑON</v>
          </cell>
          <cell r="G426" t="str">
            <v>CAHUAPANAS</v>
          </cell>
          <cell r="H426" t="str">
            <v xml:space="preserve">P.S. I-2 </v>
          </cell>
          <cell r="I426">
            <v>240</v>
          </cell>
          <cell r="J426" t="str">
            <v xml:space="preserve">SANTA. MARIA DE CAHUAPANAS </v>
          </cell>
        </row>
        <row r="427">
          <cell r="A427">
            <v>244</v>
          </cell>
          <cell r="B427" t="str">
            <v>DATEM DEL MARAÑON</v>
          </cell>
          <cell r="C427" t="str">
            <v>CAHUAPANAS</v>
          </cell>
          <cell r="D427">
            <v>404</v>
          </cell>
          <cell r="E427" t="str">
            <v>RED DE SALUD DATEM DEL MARAÑON</v>
          </cell>
          <cell r="F427" t="str">
            <v>DATEM DEL MARAÑON</v>
          </cell>
          <cell r="G427" t="str">
            <v>CAHUAPANAS</v>
          </cell>
          <cell r="H427" t="str">
            <v>P.S. I-1</v>
          </cell>
          <cell r="I427">
            <v>244</v>
          </cell>
          <cell r="J427" t="str">
            <v>KAUPAN</v>
          </cell>
        </row>
        <row r="428">
          <cell r="A428">
            <v>241</v>
          </cell>
          <cell r="B428" t="str">
            <v>DATEM DEL MARAÑON</v>
          </cell>
          <cell r="C428" t="str">
            <v>CAHUAPANAS</v>
          </cell>
          <cell r="D428">
            <v>404</v>
          </cell>
          <cell r="E428" t="str">
            <v>RED DE SALUD DATEM DEL MARAÑON</v>
          </cell>
          <cell r="F428" t="str">
            <v>DATEM DEL MARAÑON</v>
          </cell>
          <cell r="G428" t="str">
            <v>CAHUAPANAS</v>
          </cell>
          <cell r="H428" t="str">
            <v>P.S. I-1</v>
          </cell>
          <cell r="I428">
            <v>241</v>
          </cell>
          <cell r="J428" t="str">
            <v>BARRANQUITA DE CAHUAPANAS</v>
          </cell>
        </row>
        <row r="429">
          <cell r="A429">
            <v>242</v>
          </cell>
          <cell r="B429" t="str">
            <v>DATEM DEL MARAÑON</v>
          </cell>
          <cell r="C429" t="str">
            <v>CAHUAPANAS</v>
          </cell>
          <cell r="D429">
            <v>404</v>
          </cell>
          <cell r="E429" t="str">
            <v>RED DE SALUD DATEM DEL MARAÑON</v>
          </cell>
          <cell r="F429" t="str">
            <v>DATEM DEL MARAÑON</v>
          </cell>
          <cell r="G429" t="str">
            <v>CAHUAPANAS</v>
          </cell>
          <cell r="H429" t="str">
            <v>P.S. I-1</v>
          </cell>
          <cell r="I429">
            <v>242</v>
          </cell>
          <cell r="J429" t="str">
            <v>SAN MIGUEL</v>
          </cell>
        </row>
        <row r="430">
          <cell r="A430">
            <v>243</v>
          </cell>
          <cell r="B430" t="str">
            <v>DATEM DEL MARAÑON</v>
          </cell>
          <cell r="C430" t="str">
            <v>CAHUAPANAS</v>
          </cell>
          <cell r="D430">
            <v>404</v>
          </cell>
          <cell r="E430" t="str">
            <v>RED DE SALUD DATEM DEL MARAÑON</v>
          </cell>
          <cell r="F430" t="str">
            <v>DATEM DEL MARAÑON</v>
          </cell>
          <cell r="G430" t="str">
            <v>CAHUAPANAS</v>
          </cell>
          <cell r="H430" t="str">
            <v>P.S. I-1</v>
          </cell>
          <cell r="I430">
            <v>243</v>
          </cell>
          <cell r="J430" t="str">
            <v>PALMICHE</v>
          </cell>
        </row>
        <row r="431">
          <cell r="A431">
            <v>6847</v>
          </cell>
          <cell r="B431" t="str">
            <v>DATEM DEL MARAÑON</v>
          </cell>
          <cell r="C431" t="str">
            <v>CAHUAPANAS</v>
          </cell>
          <cell r="D431">
            <v>404</v>
          </cell>
          <cell r="E431" t="str">
            <v>RED DE SALUD DATEM DEL MARAÑON</v>
          </cell>
          <cell r="F431" t="str">
            <v>DATEM DEL MARAÑON</v>
          </cell>
          <cell r="G431" t="str">
            <v>CAHUAPANAS</v>
          </cell>
          <cell r="H431" t="str">
            <v>P.S. I-1</v>
          </cell>
          <cell r="I431">
            <v>6847</v>
          </cell>
          <cell r="J431" t="str">
            <v>SAN RAMON DE SINAR</v>
          </cell>
        </row>
        <row r="432">
          <cell r="A432">
            <v>268</v>
          </cell>
          <cell r="B432" t="str">
            <v>DATEM DEL MARAÑON</v>
          </cell>
          <cell r="C432" t="str">
            <v>PASTAZA</v>
          </cell>
          <cell r="D432">
            <v>404</v>
          </cell>
          <cell r="E432" t="str">
            <v>RED DE SALUD DATEM DEL MARAÑON</v>
          </cell>
          <cell r="F432" t="str">
            <v>DATEM DEL MARAÑON</v>
          </cell>
          <cell r="G432" t="str">
            <v>PASTAZA</v>
          </cell>
          <cell r="H432" t="str">
            <v xml:space="preserve">C.S. I-3 </v>
          </cell>
          <cell r="I432">
            <v>268</v>
          </cell>
          <cell r="J432" t="str">
            <v>ULLPAYACU</v>
          </cell>
        </row>
        <row r="433">
          <cell r="A433">
            <v>11690</v>
          </cell>
          <cell r="B433" t="str">
            <v>DATEM DEL MARAÑON</v>
          </cell>
          <cell r="C433" t="str">
            <v>PASTAZA</v>
          </cell>
          <cell r="D433">
            <v>404</v>
          </cell>
          <cell r="E433" t="str">
            <v>RED DE SALUD DATEM DEL MARAÑON</v>
          </cell>
          <cell r="F433" t="str">
            <v>DATEM DEL MARAÑON</v>
          </cell>
          <cell r="G433" t="str">
            <v>PASTAZA</v>
          </cell>
          <cell r="H433" t="str">
            <v>P.S. I-1</v>
          </cell>
          <cell r="I433">
            <v>11690</v>
          </cell>
          <cell r="J433" t="str">
            <v>TRUENO COCHA</v>
          </cell>
        </row>
        <row r="434">
          <cell r="A434">
            <v>262</v>
          </cell>
          <cell r="B434" t="str">
            <v>DATEM DEL MARAÑON</v>
          </cell>
          <cell r="C434" t="str">
            <v>PASTAZA</v>
          </cell>
          <cell r="D434">
            <v>404</v>
          </cell>
          <cell r="E434" t="str">
            <v>RED DE SALUD DATEM DEL MARAÑON</v>
          </cell>
          <cell r="F434" t="str">
            <v>DATEM DEL MARAÑON</v>
          </cell>
          <cell r="G434" t="str">
            <v>PASTAZA</v>
          </cell>
          <cell r="H434" t="str">
            <v>P.S. I-2</v>
          </cell>
          <cell r="I434">
            <v>262</v>
          </cell>
          <cell r="J434" t="str">
            <v>CHUINTAR</v>
          </cell>
        </row>
        <row r="435">
          <cell r="A435">
            <v>266</v>
          </cell>
          <cell r="B435" t="str">
            <v>DATEM DEL MARAÑON</v>
          </cell>
          <cell r="C435" t="str">
            <v>PASTAZA</v>
          </cell>
          <cell r="D435">
            <v>404</v>
          </cell>
          <cell r="E435" t="str">
            <v>RED DE SALUD DATEM DEL MARAÑON</v>
          </cell>
          <cell r="F435" t="str">
            <v>DATEM DEL MARAÑON</v>
          </cell>
          <cell r="G435" t="str">
            <v>PASTAZA</v>
          </cell>
          <cell r="H435" t="str">
            <v>P.S. I-1</v>
          </cell>
          <cell r="I435">
            <v>266</v>
          </cell>
          <cell r="J435" t="str">
            <v>NUEVO PROGRESO - HUITUYACU</v>
          </cell>
        </row>
        <row r="436">
          <cell r="A436">
            <v>267</v>
          </cell>
          <cell r="B436" t="str">
            <v>DATEM DEL MARAÑON</v>
          </cell>
          <cell r="C436" t="str">
            <v>PASTAZA</v>
          </cell>
          <cell r="D436">
            <v>404</v>
          </cell>
          <cell r="E436" t="str">
            <v>RED DE SALUD DATEM DEL MARAÑON</v>
          </cell>
          <cell r="F436" t="str">
            <v>DATEM DEL MARAÑON</v>
          </cell>
          <cell r="G436" t="str">
            <v>PASTAZA</v>
          </cell>
          <cell r="H436" t="str">
            <v>P.S. I-2</v>
          </cell>
          <cell r="I436">
            <v>267</v>
          </cell>
          <cell r="J436" t="str">
            <v>NUEVA YARINA Tsanchi Simon Kamarampi</v>
          </cell>
        </row>
        <row r="437">
          <cell r="A437">
            <v>6740</v>
          </cell>
          <cell r="B437" t="str">
            <v>DATEM DEL MARAÑON</v>
          </cell>
          <cell r="C437" t="str">
            <v>PASTAZA</v>
          </cell>
          <cell r="D437">
            <v>404</v>
          </cell>
          <cell r="E437" t="str">
            <v>RED DE SALUD DATEM DEL MARAÑON</v>
          </cell>
          <cell r="F437" t="str">
            <v>DATEM DEL MARAÑON</v>
          </cell>
          <cell r="G437" t="str">
            <v>PASTAZA</v>
          </cell>
          <cell r="H437" t="str">
            <v>P.S. I-1</v>
          </cell>
          <cell r="I437">
            <v>6740</v>
          </cell>
          <cell r="J437" t="str">
            <v>DOMINGO COCHA - Rimachi</v>
          </cell>
        </row>
        <row r="438">
          <cell r="A438">
            <v>269</v>
          </cell>
          <cell r="B438" t="str">
            <v>DATEM DEL MARAÑON</v>
          </cell>
          <cell r="C438" t="str">
            <v>PASTAZA</v>
          </cell>
          <cell r="D438">
            <v>404</v>
          </cell>
          <cell r="E438" t="str">
            <v>RED DE SALUD DATEM DEL MARAÑON</v>
          </cell>
          <cell r="F438" t="str">
            <v>DATEM DEL MARAÑON</v>
          </cell>
          <cell r="G438" t="str">
            <v>PASTAZA</v>
          </cell>
          <cell r="H438" t="str">
            <v>P.S. I-1</v>
          </cell>
          <cell r="I438">
            <v>269</v>
          </cell>
          <cell r="J438" t="str">
            <v>UWIJINT</v>
          </cell>
        </row>
        <row r="439">
          <cell r="A439">
            <v>15140</v>
          </cell>
          <cell r="B439" t="str">
            <v>DATEM DEL MARAÑON</v>
          </cell>
          <cell r="C439" t="str">
            <v>PASTAZA</v>
          </cell>
          <cell r="D439">
            <v>404</v>
          </cell>
          <cell r="E439" t="str">
            <v>RED DE SALUD DATEM DEL MARAÑON</v>
          </cell>
          <cell r="F439" t="str">
            <v>DATEM DEL MARAÑON</v>
          </cell>
          <cell r="G439" t="str">
            <v>PASTAZA</v>
          </cell>
          <cell r="H439" t="str">
            <v>P.S. I-1</v>
          </cell>
          <cell r="I439">
            <v>15140</v>
          </cell>
          <cell r="J439" t="str">
            <v>BARRANQUILLO CHAPURI</v>
          </cell>
        </row>
        <row r="440">
          <cell r="A440">
            <v>261</v>
          </cell>
          <cell r="B440" t="str">
            <v>DATEM DEL MARAÑON</v>
          </cell>
          <cell r="C440" t="str">
            <v>PASTAZA</v>
          </cell>
          <cell r="D440">
            <v>404</v>
          </cell>
          <cell r="E440" t="str">
            <v>RED DE SALUD DATEM DEL MARAÑON</v>
          </cell>
          <cell r="F440" t="str">
            <v>DATEM DEL MARAÑON</v>
          </cell>
          <cell r="G440" t="str">
            <v>PASTAZA</v>
          </cell>
          <cell r="H440" t="str">
            <v>P.S. I-2</v>
          </cell>
          <cell r="I440">
            <v>261</v>
          </cell>
          <cell r="J440" t="str">
            <v>MUSHACARUSHA</v>
          </cell>
        </row>
        <row r="441">
          <cell r="A441">
            <v>29014</v>
          </cell>
          <cell r="B441" t="str">
            <v>DATEM DEL MARAÑON</v>
          </cell>
          <cell r="C441" t="str">
            <v>PASTAZA</v>
          </cell>
          <cell r="D441">
            <v>404</v>
          </cell>
          <cell r="E441" t="str">
            <v>RED DE SALUD DATEM DEL MARAÑON</v>
          </cell>
          <cell r="F441" t="str">
            <v>DATEM DEL MARAÑON</v>
          </cell>
          <cell r="G441" t="str">
            <v>PASTAZA</v>
          </cell>
          <cell r="H441" t="str">
            <v>P.S. I-1</v>
          </cell>
          <cell r="I441">
            <v>29014</v>
          </cell>
          <cell r="J441" t="str">
            <v>PUERTO REQUENA</v>
          </cell>
        </row>
        <row r="442">
          <cell r="A442">
            <v>29013</v>
          </cell>
          <cell r="B442" t="str">
            <v>DATEM DEL MARAÑON</v>
          </cell>
          <cell r="C442" t="str">
            <v>PASTAZA</v>
          </cell>
          <cell r="D442">
            <v>404</v>
          </cell>
          <cell r="E442" t="str">
            <v>RED DE SALUD DATEM DEL MARAÑON</v>
          </cell>
          <cell r="F442" t="str">
            <v>DATEM DEL MARAÑON</v>
          </cell>
          <cell r="G442" t="str">
            <v>PASTAZA</v>
          </cell>
          <cell r="H442" t="str">
            <v>P.S. I-1</v>
          </cell>
          <cell r="I442">
            <v>29013</v>
          </cell>
          <cell r="J442" t="str">
            <v>NUEVO LIMON COCHA</v>
          </cell>
        </row>
        <row r="443">
          <cell r="A443">
            <v>29012</v>
          </cell>
          <cell r="B443" t="str">
            <v>DATEM DEL MARAÑON</v>
          </cell>
          <cell r="C443" t="str">
            <v>PASTAZA</v>
          </cell>
          <cell r="D443">
            <v>404</v>
          </cell>
          <cell r="E443" t="str">
            <v>RED DE SALUD DATEM DEL MARAÑON</v>
          </cell>
          <cell r="F443" t="str">
            <v>DATEM DEL MARAÑON</v>
          </cell>
          <cell r="G443" t="str">
            <v>PASTAZA</v>
          </cell>
          <cell r="H443" t="str">
            <v>P.S. I-1</v>
          </cell>
          <cell r="I443">
            <v>29012</v>
          </cell>
          <cell r="J443" t="str">
            <v>PUERTO PIRUMBA</v>
          </cell>
        </row>
        <row r="444">
          <cell r="A444">
            <v>260</v>
          </cell>
          <cell r="B444" t="str">
            <v>DATEM DEL MARAÑON</v>
          </cell>
          <cell r="C444" t="str">
            <v>ANDOAS</v>
          </cell>
          <cell r="D444">
            <v>404</v>
          </cell>
          <cell r="E444" t="str">
            <v>RED DE SALUD DATEM DEL MARAÑON</v>
          </cell>
          <cell r="F444" t="str">
            <v>DATEM DEL MARAÑON</v>
          </cell>
          <cell r="G444" t="str">
            <v>ANDOAS</v>
          </cell>
          <cell r="H444" t="str">
            <v>P.S. I-2</v>
          </cell>
          <cell r="I444">
            <v>260</v>
          </cell>
          <cell r="J444" t="str">
            <v>ALIANZA CRISTIANA</v>
          </cell>
        </row>
        <row r="445">
          <cell r="A445">
            <v>307</v>
          </cell>
          <cell r="B445" t="str">
            <v>DATEM DEL MARAÑON</v>
          </cell>
          <cell r="C445" t="str">
            <v>ANDOAS</v>
          </cell>
          <cell r="D445">
            <v>404</v>
          </cell>
          <cell r="E445" t="str">
            <v>RED DE SALUD DATEM DEL MARAÑON</v>
          </cell>
          <cell r="F445" t="str">
            <v>DATEM DEL MARAÑON</v>
          </cell>
          <cell r="G445" t="str">
            <v>ANDOAS</v>
          </cell>
          <cell r="H445" t="str">
            <v>P.S. I-1</v>
          </cell>
          <cell r="I445">
            <v>307</v>
          </cell>
          <cell r="J445" t="str">
            <v>TZEKUNZA</v>
          </cell>
        </row>
        <row r="446">
          <cell r="A446">
            <v>265</v>
          </cell>
          <cell r="B446" t="str">
            <v>DATEM DEL MARAÑON</v>
          </cell>
          <cell r="C446" t="str">
            <v>ANDOAS</v>
          </cell>
          <cell r="D446">
            <v>404</v>
          </cell>
          <cell r="E446" t="str">
            <v>RED DE SALUD DATEM DEL MARAÑON</v>
          </cell>
          <cell r="F446" t="str">
            <v>DATEM DEL MARAÑON</v>
          </cell>
          <cell r="G446" t="str">
            <v>ANDOAS</v>
          </cell>
          <cell r="H446" t="str">
            <v>P.S. I-1</v>
          </cell>
          <cell r="I446">
            <v>265</v>
          </cell>
          <cell r="J446" t="str">
            <v>WASHIENTZA</v>
          </cell>
        </row>
        <row r="447">
          <cell r="A447">
            <v>258</v>
          </cell>
          <cell r="B447" t="str">
            <v>DATEM DEL MARAÑON</v>
          </cell>
          <cell r="C447" t="str">
            <v>ANDOAS</v>
          </cell>
          <cell r="D447">
            <v>404</v>
          </cell>
          <cell r="E447" t="str">
            <v>RED DE SALUD DATEM DEL MARAÑON</v>
          </cell>
          <cell r="F447" t="str">
            <v>DATEM DEL MARAÑON</v>
          </cell>
          <cell r="G447" t="str">
            <v>ANDOAS</v>
          </cell>
          <cell r="H447" t="str">
            <v>C.S. I-4</v>
          </cell>
          <cell r="I447">
            <v>258</v>
          </cell>
          <cell r="J447" t="str">
            <v>NUEVO ANDOAS</v>
          </cell>
        </row>
        <row r="448">
          <cell r="A448">
            <v>259</v>
          </cell>
          <cell r="B448" t="str">
            <v>DATEM DEL MARAÑON</v>
          </cell>
          <cell r="C448" t="str">
            <v>ANDOAS</v>
          </cell>
          <cell r="D448">
            <v>404</v>
          </cell>
          <cell r="E448" t="str">
            <v>RED DE SALUD DATEM DEL MARAÑON</v>
          </cell>
          <cell r="F448" t="str">
            <v>DATEM DEL MARAÑON</v>
          </cell>
          <cell r="G448" t="str">
            <v>ANDOAS</v>
          </cell>
          <cell r="H448" t="str">
            <v>P.S. I-1</v>
          </cell>
          <cell r="I448">
            <v>259</v>
          </cell>
          <cell r="J448" t="str">
            <v>ANDOAS VIEJO</v>
          </cell>
        </row>
        <row r="449">
          <cell r="A449">
            <v>30205</v>
          </cell>
          <cell r="B449" t="str">
            <v>DATEM DEL MARAÑON</v>
          </cell>
          <cell r="C449" t="str">
            <v>ANDOAS</v>
          </cell>
          <cell r="D449">
            <v>404</v>
          </cell>
          <cell r="E449" t="str">
            <v>RED DE SALUD DATEM DEL MARAÑON</v>
          </cell>
          <cell r="F449" t="str">
            <v>DATEM DEL MARAÑON</v>
          </cell>
          <cell r="G449" t="str">
            <v>ANDOAS</v>
          </cell>
          <cell r="H449" t="str">
            <v>P.S. I-1</v>
          </cell>
          <cell r="I449">
            <v>30205</v>
          </cell>
          <cell r="J449" t="str">
            <v>PUERTO PIJUAYAL-RIO HUITOYACU</v>
          </cell>
        </row>
        <row r="450">
          <cell r="A450">
            <v>263</v>
          </cell>
          <cell r="B450" t="str">
            <v>DATEM DEL MARAÑON</v>
          </cell>
          <cell r="C450" t="str">
            <v>ANDOAS</v>
          </cell>
          <cell r="D450">
            <v>404</v>
          </cell>
          <cell r="E450" t="str">
            <v>RED DE SALUD DATEM DEL MARAÑON</v>
          </cell>
          <cell r="F450" t="str">
            <v>DATEM DEL MARAÑON</v>
          </cell>
          <cell r="G450" t="str">
            <v>ANDOAS</v>
          </cell>
          <cell r="H450" t="str">
            <v>P.S. I-1</v>
          </cell>
          <cell r="I450">
            <v>263</v>
          </cell>
          <cell r="J450" t="str">
            <v>SABALOYACU</v>
          </cell>
        </row>
        <row r="451">
          <cell r="A451">
            <v>264</v>
          </cell>
          <cell r="B451" t="str">
            <v>DATEM DEL MARAÑON</v>
          </cell>
          <cell r="C451" t="str">
            <v>ANDOAS</v>
          </cell>
          <cell r="D451">
            <v>404</v>
          </cell>
          <cell r="E451" t="str">
            <v>RED DE SALUD DATEM DEL MARAÑON</v>
          </cell>
          <cell r="F451" t="str">
            <v>DATEM DEL MARAÑON</v>
          </cell>
          <cell r="G451" t="str">
            <v>ANDOAS</v>
          </cell>
          <cell r="H451" t="str">
            <v xml:space="preserve">P.S. I-2 </v>
          </cell>
          <cell r="I451">
            <v>264</v>
          </cell>
          <cell r="J451" t="str">
            <v>LOBOYACU</v>
          </cell>
        </row>
        <row r="452">
          <cell r="A452">
            <v>30509</v>
          </cell>
          <cell r="B452" t="str">
            <v>DATEM DEL MARAÑON</v>
          </cell>
          <cell r="C452" t="str">
            <v>ANDOAS</v>
          </cell>
          <cell r="D452">
            <v>404</v>
          </cell>
          <cell r="E452" t="str">
            <v>RED DE SALUD DATEM DEL MARAÑON</v>
          </cell>
          <cell r="F452" t="str">
            <v>DATEM DEL MARAÑON</v>
          </cell>
          <cell r="G452" t="str">
            <v>ANDOAS</v>
          </cell>
          <cell r="H452" t="str">
            <v>P.S. I-1</v>
          </cell>
          <cell r="I452">
            <v>30509</v>
          </cell>
          <cell r="J452" t="str">
            <v>KUYUNTZA DEL MANCHARI</v>
          </cell>
        </row>
        <row r="453">
          <cell r="A453">
            <v>251</v>
          </cell>
          <cell r="B453" t="str">
            <v>DATEM DEL MARAÑON</v>
          </cell>
          <cell r="C453" t="str">
            <v>MORONA</v>
          </cell>
          <cell r="D453">
            <v>404</v>
          </cell>
          <cell r="E453" t="str">
            <v>RED DE SALUD DATEM DEL MARAÑON</v>
          </cell>
          <cell r="F453" t="str">
            <v>DATEM DEL MARAÑON</v>
          </cell>
          <cell r="G453" t="str">
            <v>MORONA</v>
          </cell>
          <cell r="H453" t="str">
            <v xml:space="preserve">P.S. I-2 </v>
          </cell>
          <cell r="I453">
            <v>251</v>
          </cell>
          <cell r="J453" t="str">
            <v>PUERTO AMERICA De Morona</v>
          </cell>
        </row>
        <row r="454">
          <cell r="A454">
            <v>252</v>
          </cell>
          <cell r="B454" t="str">
            <v>DATEM DEL MARAÑON</v>
          </cell>
          <cell r="C454" t="str">
            <v>MORONA</v>
          </cell>
          <cell r="D454">
            <v>404</v>
          </cell>
          <cell r="E454" t="str">
            <v>RED DE SALUD DATEM DEL MARAÑON</v>
          </cell>
          <cell r="F454" t="str">
            <v>DATEM DEL MARAÑON</v>
          </cell>
          <cell r="G454" t="str">
            <v>MORONA</v>
          </cell>
          <cell r="H454" t="str">
            <v>P.S. I-1</v>
          </cell>
          <cell r="I454">
            <v>252</v>
          </cell>
          <cell r="J454" t="str">
            <v>PUERTO ALEGRIA de Morona</v>
          </cell>
        </row>
        <row r="455">
          <cell r="A455">
            <v>253</v>
          </cell>
          <cell r="B455" t="str">
            <v>DATEM DEL MARAÑON</v>
          </cell>
          <cell r="C455" t="str">
            <v>MORONA</v>
          </cell>
          <cell r="D455">
            <v>404</v>
          </cell>
          <cell r="E455" t="str">
            <v>RED DE SALUD DATEM DEL MARAÑON</v>
          </cell>
          <cell r="F455" t="str">
            <v>DATEM DEL MARAÑON</v>
          </cell>
          <cell r="G455" t="str">
            <v>MORONA</v>
          </cell>
          <cell r="H455" t="str">
            <v>P.S. I-1</v>
          </cell>
          <cell r="I455">
            <v>253</v>
          </cell>
          <cell r="J455" t="str">
            <v>PIJUAYAL</v>
          </cell>
        </row>
        <row r="456">
          <cell r="A456">
            <v>254</v>
          </cell>
          <cell r="B456" t="str">
            <v>DATEM DEL MARAÑON</v>
          </cell>
          <cell r="C456" t="str">
            <v>MORONA</v>
          </cell>
          <cell r="D456">
            <v>404</v>
          </cell>
          <cell r="E456" t="str">
            <v>RED DE SALUD DATEM DEL MARAÑON</v>
          </cell>
          <cell r="F456" t="str">
            <v>DATEM DEL MARAÑON</v>
          </cell>
          <cell r="G456" t="str">
            <v>MORONA</v>
          </cell>
          <cell r="H456" t="str">
            <v>P.S. I-1</v>
          </cell>
          <cell r="I456">
            <v>254</v>
          </cell>
          <cell r="J456" t="str">
            <v>CABALLITO</v>
          </cell>
        </row>
        <row r="457">
          <cell r="A457">
            <v>255</v>
          </cell>
          <cell r="B457" t="str">
            <v>DATEM DEL MARAÑON</v>
          </cell>
          <cell r="C457" t="str">
            <v>MORONA</v>
          </cell>
          <cell r="D457">
            <v>404</v>
          </cell>
          <cell r="E457" t="str">
            <v>RED DE SALUD DATEM DEL MARAÑON</v>
          </cell>
          <cell r="F457" t="str">
            <v>DATEM DEL MARAÑON</v>
          </cell>
          <cell r="G457" t="str">
            <v>MORONA</v>
          </cell>
          <cell r="H457" t="str">
            <v>P.S. I-1</v>
          </cell>
          <cell r="I457">
            <v>255</v>
          </cell>
          <cell r="J457" t="str">
            <v>SAN JUAN de Morona</v>
          </cell>
        </row>
        <row r="458">
          <cell r="A458">
            <v>256</v>
          </cell>
          <cell r="B458" t="str">
            <v>DATEM DEL MARAÑON</v>
          </cell>
          <cell r="C458" t="str">
            <v>MORONA</v>
          </cell>
          <cell r="D458">
            <v>404</v>
          </cell>
          <cell r="E458" t="str">
            <v>RED DE SALUD DATEM DEL MARAÑON</v>
          </cell>
          <cell r="F458" t="str">
            <v>DATEM DEL MARAÑON</v>
          </cell>
          <cell r="G458" t="str">
            <v>MORONA</v>
          </cell>
          <cell r="H458" t="str">
            <v>P.S. I-1</v>
          </cell>
          <cell r="I458">
            <v>256</v>
          </cell>
          <cell r="J458" t="str">
            <v>PANINTZA</v>
          </cell>
        </row>
        <row r="459">
          <cell r="A459">
            <v>257</v>
          </cell>
          <cell r="B459" t="str">
            <v>DATEM DEL MARAÑON</v>
          </cell>
          <cell r="C459" t="str">
            <v>MORONA</v>
          </cell>
          <cell r="D459">
            <v>404</v>
          </cell>
          <cell r="E459" t="str">
            <v>RED DE SALUD DATEM DEL MARAÑON</v>
          </cell>
          <cell r="F459" t="str">
            <v>DATEM DEL MARAÑON</v>
          </cell>
          <cell r="G459" t="str">
            <v>MORONA</v>
          </cell>
          <cell r="H459" t="str">
            <v>P.S. I-1</v>
          </cell>
          <cell r="I459">
            <v>257</v>
          </cell>
          <cell r="J459" t="str">
            <v>SHINGUITO</v>
          </cell>
        </row>
        <row r="460">
          <cell r="A460">
            <v>11691</v>
          </cell>
          <cell r="B460" t="str">
            <v>DATEM DEL MARAÑON</v>
          </cell>
          <cell r="C460" t="str">
            <v>MORONA</v>
          </cell>
          <cell r="D460">
            <v>404</v>
          </cell>
          <cell r="E460" t="str">
            <v>RED DE SALUD DATEM DEL MARAÑON</v>
          </cell>
          <cell r="F460" t="str">
            <v>DATEM DEL MARAÑON</v>
          </cell>
          <cell r="G460" t="str">
            <v>MORONA</v>
          </cell>
          <cell r="H460" t="str">
            <v>P.S. I-1</v>
          </cell>
          <cell r="I460">
            <v>11691</v>
          </cell>
          <cell r="J460" t="str">
            <v>INCA ROCA</v>
          </cell>
        </row>
        <row r="461">
          <cell r="A461">
            <v>6826</v>
          </cell>
          <cell r="B461" t="str">
            <v>DATEM DEL MARAÑON</v>
          </cell>
          <cell r="C461" t="str">
            <v>MORONA</v>
          </cell>
          <cell r="D461">
            <v>404</v>
          </cell>
          <cell r="E461" t="str">
            <v>RED DE SALUD DATEM DEL MARAÑON</v>
          </cell>
          <cell r="F461" t="str">
            <v>DATEM DEL MARAÑON</v>
          </cell>
          <cell r="G461" t="str">
            <v>MORONA</v>
          </cell>
          <cell r="H461" t="str">
            <v>P.S. I-1</v>
          </cell>
          <cell r="I461">
            <v>6826</v>
          </cell>
          <cell r="J461" t="str">
            <v>SHOROYA NUEVO</v>
          </cell>
        </row>
        <row r="462">
          <cell r="A462">
            <v>7014</v>
          </cell>
          <cell r="B462" t="str">
            <v>DATEM DEL MARAÑON</v>
          </cell>
          <cell r="C462" t="str">
            <v>MORONA</v>
          </cell>
          <cell r="D462">
            <v>404</v>
          </cell>
          <cell r="E462" t="str">
            <v>RED DE SALUD DATEM DEL MARAÑON</v>
          </cell>
          <cell r="F462" t="str">
            <v>DATEM DEL MARAÑON</v>
          </cell>
          <cell r="G462" t="str">
            <v>MORONA</v>
          </cell>
          <cell r="H462" t="str">
            <v>P.S. I-1</v>
          </cell>
          <cell r="I462">
            <v>7014</v>
          </cell>
          <cell r="J462" t="str">
            <v>YANKUNTICH</v>
          </cell>
        </row>
        <row r="463">
          <cell r="A463">
            <v>24414</v>
          </cell>
          <cell r="B463" t="str">
            <v>DATEM DEL MARAÑON</v>
          </cell>
          <cell r="C463" t="str">
            <v>MORONA</v>
          </cell>
          <cell r="D463">
            <v>404</v>
          </cell>
          <cell r="E463" t="str">
            <v>RED DE SALUD DATEM DEL MARAÑON</v>
          </cell>
          <cell r="F463" t="str">
            <v>DATEM DEL MARAÑON</v>
          </cell>
          <cell r="G463" t="str">
            <v>MORONA</v>
          </cell>
          <cell r="H463" t="str">
            <v>P.S. I-1</v>
          </cell>
          <cell r="I463">
            <v>24414</v>
          </cell>
          <cell r="J463" t="str">
            <v>NUEVO PROGRESO DEL DATEM</v>
          </cell>
        </row>
        <row r="464">
          <cell r="A464">
            <v>30202</v>
          </cell>
          <cell r="B464" t="str">
            <v>DATEM DEL MARAÑON</v>
          </cell>
          <cell r="C464" t="str">
            <v>MORONA</v>
          </cell>
          <cell r="D464">
            <v>404</v>
          </cell>
          <cell r="E464" t="str">
            <v>RED DE SALUD DATEM DEL MARAÑON</v>
          </cell>
          <cell r="F464" t="str">
            <v>DATEM DEL MARAÑON</v>
          </cell>
          <cell r="G464" t="str">
            <v>MORONA</v>
          </cell>
          <cell r="H464" t="str">
            <v>P.S. I-1</v>
          </cell>
          <cell r="I464">
            <v>30202</v>
          </cell>
          <cell r="J464" t="str">
            <v>UNANCHAY-RIO MORONA</v>
          </cell>
        </row>
        <row r="465">
          <cell r="A465">
            <v>10843</v>
          </cell>
          <cell r="B465" t="str">
            <v>UCAYALI</v>
          </cell>
          <cell r="C465" t="str">
            <v>CONTAMANA</v>
          </cell>
          <cell r="E465" t="str">
            <v>ESSALUD</v>
          </cell>
          <cell r="F465" t="str">
            <v>ESSALUD</v>
          </cell>
          <cell r="G465" t="str">
            <v>ESSALUD</v>
          </cell>
          <cell r="H465" t="str">
            <v>I-3</v>
          </cell>
          <cell r="I465">
            <v>10843</v>
          </cell>
          <cell r="J465" t="str">
            <v>POSTA MEDICA ESSALUD CONTAMANA</v>
          </cell>
        </row>
        <row r="466">
          <cell r="A466">
            <v>11386</v>
          </cell>
          <cell r="B466" t="str">
            <v>MAYNAS</v>
          </cell>
          <cell r="C466" t="str">
            <v>SAN JUAN BAUTISTA</v>
          </cell>
          <cell r="E466" t="str">
            <v>ESSALUD</v>
          </cell>
          <cell r="F466" t="str">
            <v>ESSALUD</v>
          </cell>
          <cell r="G466" t="str">
            <v>ESSALUD</v>
          </cell>
          <cell r="H466" t="str">
            <v>I-3</v>
          </cell>
          <cell r="I466">
            <v>11386</v>
          </cell>
          <cell r="J466" t="str">
            <v>CAP II SAN JUAN BAUTISTA</v>
          </cell>
        </row>
        <row r="467">
          <cell r="A467">
            <v>21196</v>
          </cell>
          <cell r="B467" t="str">
            <v>PUTUMAYO</v>
          </cell>
          <cell r="C467" t="str">
            <v>PUTUMAYO</v>
          </cell>
          <cell r="E467" t="str">
            <v>ESSALUD</v>
          </cell>
          <cell r="F467" t="str">
            <v>ESSALUD</v>
          </cell>
          <cell r="G467" t="str">
            <v>ESSALUD</v>
          </cell>
          <cell r="H467" t="str">
            <v>Sin Categoría</v>
          </cell>
          <cell r="I467">
            <v>21196</v>
          </cell>
          <cell r="J467" t="str">
            <v>CENTRO DE ATENCIÓN PRIMARIA I SAN ANTONIO DEL ESTRECHO-ESSALUD</v>
          </cell>
        </row>
        <row r="468">
          <cell r="A468">
            <v>11405</v>
          </cell>
          <cell r="B468" t="str">
            <v>REQUENA</v>
          </cell>
          <cell r="C468" t="str">
            <v>REQUENA</v>
          </cell>
          <cell r="E468" t="str">
            <v>ESSALUD</v>
          </cell>
          <cell r="F468" t="str">
            <v>ESSALUD</v>
          </cell>
          <cell r="G468" t="str">
            <v>ESSALUD</v>
          </cell>
          <cell r="H468" t="str">
            <v>I-3</v>
          </cell>
          <cell r="I468">
            <v>11405</v>
          </cell>
          <cell r="J468" t="str">
            <v>CAP II REQUENA</v>
          </cell>
        </row>
        <row r="469">
          <cell r="A469">
            <v>11397</v>
          </cell>
          <cell r="B469" t="str">
            <v>MAYNAS</v>
          </cell>
          <cell r="C469" t="str">
            <v>PUNCHANA</v>
          </cell>
          <cell r="E469" t="str">
            <v>ESSALUD</v>
          </cell>
          <cell r="F469" t="str">
            <v>ESSALUD</v>
          </cell>
          <cell r="G469" t="str">
            <v>ESSALUD</v>
          </cell>
          <cell r="H469" t="str">
            <v>I-3</v>
          </cell>
          <cell r="I469">
            <v>11397</v>
          </cell>
          <cell r="J469" t="str">
            <v>CENTRO DE ATENCION PRIMARIA III PUNCHANA</v>
          </cell>
        </row>
        <row r="470">
          <cell r="A470">
            <v>20274</v>
          </cell>
          <cell r="B470" t="str">
            <v>ALTO AMAZONAS</v>
          </cell>
          <cell r="C470" t="str">
            <v>YURIMAGUAS</v>
          </cell>
          <cell r="E470" t="str">
            <v>ESSALUD</v>
          </cell>
          <cell r="F470" t="str">
            <v>ESSALUD</v>
          </cell>
          <cell r="G470" t="str">
            <v>ESSALUD</v>
          </cell>
          <cell r="H470" t="str">
            <v>II-1</v>
          </cell>
          <cell r="I470">
            <v>20274</v>
          </cell>
          <cell r="J470" t="str">
            <v>ESSALUD - HOSPITAL I YURIMAGUAS</v>
          </cell>
        </row>
        <row r="471">
          <cell r="A471">
            <v>25708</v>
          </cell>
          <cell r="B471" t="str">
            <v>MAYNAS</v>
          </cell>
          <cell r="C471" t="str">
            <v>SAN JUAN BAUTISTA</v>
          </cell>
          <cell r="E471" t="str">
            <v>ESSALUD</v>
          </cell>
          <cell r="F471" t="str">
            <v>ESSALUD</v>
          </cell>
          <cell r="G471" t="str">
            <v>ESSALUD</v>
          </cell>
          <cell r="H471" t="str">
            <v>Sin Categoría</v>
          </cell>
          <cell r="I471">
            <v>25708</v>
          </cell>
          <cell r="J471" t="str">
            <v>INSTITUTO DE MEDICINA TRADICIONAL</v>
          </cell>
        </row>
        <row r="472">
          <cell r="A472">
            <v>11409</v>
          </cell>
          <cell r="B472" t="str">
            <v>MAYNAS</v>
          </cell>
          <cell r="C472" t="str">
            <v>PUNCHANA</v>
          </cell>
          <cell r="E472" t="str">
            <v>ESSALUD</v>
          </cell>
          <cell r="F472" t="str">
            <v>ESSALUD</v>
          </cell>
          <cell r="G472" t="str">
            <v>ESSALUD</v>
          </cell>
          <cell r="H472" t="str">
            <v>III-1</v>
          </cell>
          <cell r="I472">
            <v>11409</v>
          </cell>
          <cell r="J472" t="str">
            <v>HOSPITAL III IQUITOS</v>
          </cell>
        </row>
        <row r="473">
          <cell r="A473">
            <v>11403</v>
          </cell>
          <cell r="B473" t="str">
            <v>LORETO</v>
          </cell>
          <cell r="C473" t="str">
            <v>NAUTA</v>
          </cell>
          <cell r="E473" t="str">
            <v>ESSALUD</v>
          </cell>
          <cell r="F473" t="str">
            <v>ESSALUD</v>
          </cell>
          <cell r="G473" t="str">
            <v>ESSALUD</v>
          </cell>
          <cell r="H473" t="str">
            <v>I-3</v>
          </cell>
          <cell r="I473">
            <v>11403</v>
          </cell>
          <cell r="J473" t="str">
            <v>CENTRO DE ATENCION PRIMARIA II NAUTA</v>
          </cell>
        </row>
        <row r="474">
          <cell r="A474">
            <v>11556</v>
          </cell>
          <cell r="B474" t="str">
            <v>RAMON CASTILLA</v>
          </cell>
          <cell r="C474" t="str">
            <v>RAMON CASTILLA</v>
          </cell>
          <cell r="E474" t="str">
            <v>ESSALUD</v>
          </cell>
          <cell r="F474" t="str">
            <v>ESSALUD</v>
          </cell>
          <cell r="G474" t="str">
            <v>ESSALUD</v>
          </cell>
          <cell r="H474" t="str">
            <v>I-3</v>
          </cell>
          <cell r="I474">
            <v>11556</v>
          </cell>
          <cell r="J474" t="str">
            <v>CENTRO DE ATENCION PRIMARIA II CABALLOCOCHA</v>
          </cell>
        </row>
        <row r="475">
          <cell r="A475">
            <v>11408</v>
          </cell>
          <cell r="B475" t="str">
            <v>MAYNAS</v>
          </cell>
          <cell r="C475" t="str">
            <v>IQUITOS</v>
          </cell>
          <cell r="E475" t="str">
            <v>ESSALUD</v>
          </cell>
          <cell r="F475" t="str">
            <v>ESSALUD</v>
          </cell>
          <cell r="G475" t="str">
            <v>ESSALUD</v>
          </cell>
          <cell r="H475" t="str">
            <v>I-3</v>
          </cell>
          <cell r="I475">
            <v>11408</v>
          </cell>
          <cell r="J475" t="str">
            <v>CAP III IQUITOS</v>
          </cell>
        </row>
        <row r="476">
          <cell r="A476">
            <v>21032</v>
          </cell>
          <cell r="B476" t="str">
            <v>PUTUMAYO</v>
          </cell>
          <cell r="C476" t="str">
            <v>PUTUMAYO</v>
          </cell>
          <cell r="E476" t="str">
            <v>ESSALUD</v>
          </cell>
          <cell r="F476" t="str">
            <v>ESSALUD</v>
          </cell>
          <cell r="G476" t="str">
            <v>ESSALUD</v>
          </cell>
          <cell r="H476" t="str">
            <v>I-2</v>
          </cell>
          <cell r="I476">
            <v>21032</v>
          </cell>
          <cell r="J476" t="str">
            <v>CAP I SAN ANTONIO DEL ESTRECHO</v>
          </cell>
        </row>
        <row r="477">
          <cell r="A477">
            <v>12854</v>
          </cell>
          <cell r="B477" t="str">
            <v>MAYNAS</v>
          </cell>
          <cell r="C477" t="str">
            <v>IQUITOS</v>
          </cell>
          <cell r="E477" t="str">
            <v>ESSALUD</v>
          </cell>
          <cell r="F477" t="str">
            <v>ESSALUD</v>
          </cell>
          <cell r="G477" t="str">
            <v>ESSALUD</v>
          </cell>
          <cell r="H477" t="str">
            <v>II-2</v>
          </cell>
          <cell r="I477">
            <v>12854</v>
          </cell>
          <cell r="J477" t="str">
            <v>CLINICA ADVENTISTA ANA STAHL</v>
          </cell>
        </row>
        <row r="478">
          <cell r="A478">
            <v>26966</v>
          </cell>
          <cell r="B478" t="str">
            <v>MAYNAS</v>
          </cell>
          <cell r="C478" t="str">
            <v>SAN JUAN BAUTISTA</v>
          </cell>
          <cell r="E478" t="str">
            <v>PRIVADO</v>
          </cell>
          <cell r="F478" t="str">
            <v>PRIVADO</v>
          </cell>
          <cell r="G478" t="str">
            <v>PRIVADO</v>
          </cell>
          <cell r="H478" t="str">
            <v>I-3</v>
          </cell>
          <cell r="I478">
            <v>26966</v>
          </cell>
          <cell r="J478" t="str">
            <v>WISAR SALUD</v>
          </cell>
        </row>
        <row r="479">
          <cell r="A479">
            <v>10736</v>
          </cell>
          <cell r="B479" t="str">
            <v>MAYNAS</v>
          </cell>
          <cell r="C479" t="str">
            <v>PUNCHANA</v>
          </cell>
          <cell r="E479" t="str">
            <v>NAVAL</v>
          </cell>
          <cell r="F479" t="str">
            <v>NAVAL</v>
          </cell>
          <cell r="G479" t="str">
            <v>NAVAL</v>
          </cell>
          <cell r="H479" t="str">
            <v>I-4</v>
          </cell>
          <cell r="I479">
            <v>10736</v>
          </cell>
          <cell r="J479" t="str">
            <v>CLÍNICA NAVAL DE IQUITOS</v>
          </cell>
        </row>
        <row r="480">
          <cell r="A480">
            <v>14320</v>
          </cell>
          <cell r="B480" t="str">
            <v>MAYNAS</v>
          </cell>
          <cell r="C480" t="str">
            <v>PUNCHANA</v>
          </cell>
          <cell r="E480" t="str">
            <v>PRIVADO</v>
          </cell>
          <cell r="F480" t="str">
            <v>PRIVADO</v>
          </cell>
          <cell r="G480" t="str">
            <v>PRIVADO</v>
          </cell>
          <cell r="H480" t="str">
            <v>I-2</v>
          </cell>
          <cell r="I480">
            <v>14320</v>
          </cell>
          <cell r="J480" t="str">
            <v>CLINICA YANAMONO</v>
          </cell>
        </row>
        <row r="481">
          <cell r="A481">
            <v>32394</v>
          </cell>
          <cell r="B481" t="str">
            <v>MAYNAS</v>
          </cell>
          <cell r="C481" t="str">
            <v>NAPO</v>
          </cell>
          <cell r="D481">
            <v>400</v>
          </cell>
          <cell r="E481" t="str">
            <v>SALUD LORETO</v>
          </cell>
          <cell r="F481" t="str">
            <v>MAYNAS PERIFERIE</v>
          </cell>
          <cell r="G481" t="str">
            <v>SANTA CLOTILDE</v>
          </cell>
          <cell r="H481" t="str">
            <v>P.S. I-1</v>
          </cell>
          <cell r="I481">
            <v>32394</v>
          </cell>
          <cell r="J481" t="str">
            <v>DIAMANTE AZUL - RIO NAPO</v>
          </cell>
        </row>
        <row r="482">
          <cell r="A482">
            <v>32283</v>
          </cell>
          <cell r="B482" t="str">
            <v>LORETO</v>
          </cell>
          <cell r="C482" t="str">
            <v>NAUTA</v>
          </cell>
          <cell r="D482">
            <v>407</v>
          </cell>
          <cell r="E482" t="str">
            <v>RED DE SALUD LORETO - NAUTA</v>
          </cell>
          <cell r="F482" t="str">
            <v>LORETO</v>
          </cell>
          <cell r="G482" t="str">
            <v>NAUTA</v>
          </cell>
          <cell r="H482" t="str">
            <v>P.S. I-1</v>
          </cell>
          <cell r="I482">
            <v>32283</v>
          </cell>
          <cell r="J482" t="str">
            <v>SAN PEDRO DE TIPISHCA</v>
          </cell>
        </row>
        <row r="483">
          <cell r="A483">
            <v>32416</v>
          </cell>
          <cell r="B483" t="str">
            <v>MAYNAS</v>
          </cell>
          <cell r="C483" t="str">
            <v>SAN JUAN BAUTISTA</v>
          </cell>
          <cell r="D483">
            <v>400</v>
          </cell>
          <cell r="E483" t="str">
            <v>SALUD LORETO</v>
          </cell>
          <cell r="F483" t="str">
            <v>MAYNAS CIUDAD</v>
          </cell>
          <cell r="G483" t="str">
            <v>IQUITOS SUR</v>
          </cell>
          <cell r="H483" t="str">
            <v>P.S. I-2</v>
          </cell>
          <cell r="I483">
            <v>32416</v>
          </cell>
          <cell r="J483" t="str">
            <v>NINA RUMI - RIO NANAY</v>
          </cell>
        </row>
        <row r="484">
          <cell r="A484">
            <v>32291</v>
          </cell>
          <cell r="B484" t="str">
            <v>ALTO AMAZONAS</v>
          </cell>
          <cell r="C484" t="str">
            <v>YURIMAGUAS</v>
          </cell>
          <cell r="D484">
            <v>401</v>
          </cell>
          <cell r="E484" t="str">
            <v>SALUD YURIMAGUAS</v>
          </cell>
          <cell r="F484" t="str">
            <v>ALTO AMAZONAS</v>
          </cell>
          <cell r="G484" t="str">
            <v>LAGUNAS</v>
          </cell>
          <cell r="H484" t="str">
            <v>P.S. I-1</v>
          </cell>
          <cell r="I484">
            <v>32291</v>
          </cell>
          <cell r="J484" t="str">
            <v>BARRIO VIRGEN DE GUADALUPE DE VILLA LAGUNAS</v>
          </cell>
        </row>
        <row r="485">
          <cell r="A485">
            <v>32367</v>
          </cell>
          <cell r="B485" t="str">
            <v>UCAYALI</v>
          </cell>
          <cell r="C485" t="str">
            <v>CONTAMANA</v>
          </cell>
          <cell r="D485">
            <v>406</v>
          </cell>
          <cell r="E485" t="str">
            <v>SALUD UCAYALI-CONTAMANA</v>
          </cell>
          <cell r="F485" t="str">
            <v>UCAYALI</v>
          </cell>
          <cell r="G485" t="str">
            <v>CONTAMANA</v>
          </cell>
          <cell r="H485" t="str">
            <v>P.S. I-1</v>
          </cell>
          <cell r="I485">
            <v>32367</v>
          </cell>
          <cell r="J485" t="str">
            <v>CC.NN. OBISPO DE IRAZOLA</v>
          </cell>
        </row>
        <row r="486">
          <cell r="A486">
            <v>32534</v>
          </cell>
          <cell r="B486" t="str">
            <v>UCAYALI</v>
          </cell>
          <cell r="C486" t="str">
            <v>CONTAMANA</v>
          </cell>
          <cell r="D486">
            <v>406</v>
          </cell>
          <cell r="E486" t="str">
            <v>SALUD UCAYALI-CONTAMANA</v>
          </cell>
          <cell r="F486" t="str">
            <v>UCAYALI</v>
          </cell>
          <cell r="G486" t="str">
            <v>CONTAMANA</v>
          </cell>
          <cell r="H486" t="str">
            <v>P.S. I-1</v>
          </cell>
          <cell r="I486">
            <v>32534</v>
          </cell>
          <cell r="J486" t="str">
            <v>CENTRO POBLADO PUERTO PRADO</v>
          </cell>
        </row>
        <row r="487">
          <cell r="A487">
            <v>32646</v>
          </cell>
          <cell r="B487" t="str">
            <v>UCAYALI</v>
          </cell>
          <cell r="C487" t="str">
            <v>CONTAMANA</v>
          </cell>
          <cell r="D487">
            <v>406</v>
          </cell>
          <cell r="E487" t="str">
            <v>SALUD UCAYALI-CONTAMANA</v>
          </cell>
          <cell r="F487" t="str">
            <v>UCAYALI</v>
          </cell>
          <cell r="G487" t="str">
            <v>CONTAMANA</v>
          </cell>
          <cell r="H487" t="str">
            <v>P.S. I-1</v>
          </cell>
          <cell r="I487">
            <v>32646</v>
          </cell>
          <cell r="J487" t="str">
            <v>LA CUMBRE</v>
          </cell>
        </row>
        <row r="488">
          <cell r="A488">
            <v>32517</v>
          </cell>
          <cell r="B488" t="str">
            <v>UCAYALI</v>
          </cell>
          <cell r="C488" t="str">
            <v>CONTAMANA</v>
          </cell>
          <cell r="D488">
            <v>406</v>
          </cell>
          <cell r="E488" t="str">
            <v>SALUD UCAYALI-CONTAMANA</v>
          </cell>
          <cell r="F488" t="str">
            <v>UCAYALI</v>
          </cell>
          <cell r="G488" t="str">
            <v>CONTAMANA</v>
          </cell>
          <cell r="H488" t="str">
            <v>P.S. I-1</v>
          </cell>
          <cell r="I488">
            <v>32517</v>
          </cell>
          <cell r="J488" t="str">
            <v>TUPAC AMARU</v>
          </cell>
        </row>
        <row r="489">
          <cell r="A489">
            <v>32719</v>
          </cell>
          <cell r="B489" t="str">
            <v>LORETO</v>
          </cell>
          <cell r="C489" t="str">
            <v>NAUTA</v>
          </cell>
          <cell r="D489">
            <v>407</v>
          </cell>
          <cell r="E489" t="str">
            <v>RED DE SALUD LORETO - NAUTA</v>
          </cell>
          <cell r="F489" t="str">
            <v>LORETO</v>
          </cell>
          <cell r="G489" t="str">
            <v>VILLA TROMPETERO</v>
          </cell>
          <cell r="H489" t="str">
            <v>P.S. I-1</v>
          </cell>
          <cell r="I489">
            <v>32719</v>
          </cell>
          <cell r="J489" t="str">
            <v>ANTIOQUIA</v>
          </cell>
        </row>
        <row r="490">
          <cell r="A490">
            <v>32745</v>
          </cell>
          <cell r="B490" t="str">
            <v>UCAYALI</v>
          </cell>
          <cell r="C490" t="str">
            <v>CONTAMANA</v>
          </cell>
          <cell r="D490">
            <v>406</v>
          </cell>
          <cell r="E490" t="str">
            <v>SALUD UCAYALI-CONTAMANA</v>
          </cell>
          <cell r="F490" t="str">
            <v>UCAYALI</v>
          </cell>
          <cell r="G490" t="str">
            <v>CONTAMANA</v>
          </cell>
          <cell r="H490" t="str">
            <v>P.S. I-1</v>
          </cell>
          <cell r="I490">
            <v>32745</v>
          </cell>
          <cell r="J490" t="str">
            <v>PUERTO ESPERANZA</v>
          </cell>
        </row>
        <row r="491">
          <cell r="A491">
            <v>32709</v>
          </cell>
          <cell r="B491" t="str">
            <v>LORETO</v>
          </cell>
          <cell r="C491" t="str">
            <v>URARINAS</v>
          </cell>
          <cell r="D491">
            <v>407</v>
          </cell>
          <cell r="E491" t="str">
            <v>RED DE SALUD LORETO - NAUTA</v>
          </cell>
          <cell r="F491" t="str">
            <v>LORETO</v>
          </cell>
          <cell r="G491" t="str">
            <v>MAYPUCO</v>
          </cell>
          <cell r="H491" t="str">
            <v>P.S. I-1</v>
          </cell>
          <cell r="I491">
            <v>32709</v>
          </cell>
          <cell r="J491" t="str">
            <v>SANTA SILVIA</v>
          </cell>
        </row>
        <row r="492">
          <cell r="A492">
            <v>32465</v>
          </cell>
          <cell r="B492" t="str">
            <v>ALTO AMAZONAS</v>
          </cell>
          <cell r="C492" t="str">
            <v>YURIMAGUAS</v>
          </cell>
          <cell r="D492">
            <v>401</v>
          </cell>
          <cell r="E492" t="str">
            <v>SALUD YURIMAGUAS</v>
          </cell>
          <cell r="F492" t="str">
            <v>ALTO AMAZONAS</v>
          </cell>
          <cell r="G492" t="str">
            <v>SANTA CRUZ</v>
          </cell>
          <cell r="H492" t="str">
            <v>P.S. I-1</v>
          </cell>
          <cell r="I492">
            <v>32465</v>
          </cell>
          <cell r="J492" t="str">
            <v>SAN JOSE DEL SHISHINAHUA DE SANTA CRUZ</v>
          </cell>
        </row>
        <row r="493">
          <cell r="A493">
            <v>32710</v>
          </cell>
          <cell r="B493" t="str">
            <v>LORETO</v>
          </cell>
          <cell r="C493" t="str">
            <v>NAUTA</v>
          </cell>
          <cell r="D493">
            <v>407</v>
          </cell>
          <cell r="E493" t="str">
            <v>RED DE SALUD LORETO - NAUTA</v>
          </cell>
          <cell r="F493" t="str">
            <v>LORETO</v>
          </cell>
          <cell r="G493" t="str">
            <v>MAYPUCO</v>
          </cell>
          <cell r="H493" t="str">
            <v>P.S. I-2</v>
          </cell>
          <cell r="I493">
            <v>32710</v>
          </cell>
          <cell r="J493" t="str">
            <v>CUNINICO</v>
          </cell>
        </row>
        <row r="494">
          <cell r="A494">
            <v>33095</v>
          </cell>
          <cell r="B494" t="str">
            <v>ALTO AMAZONAS</v>
          </cell>
          <cell r="C494" t="str">
            <v>BALSAPUERTO</v>
          </cell>
          <cell r="D494">
            <v>401</v>
          </cell>
          <cell r="E494" t="str">
            <v>SALUD YURIMAGUAS</v>
          </cell>
          <cell r="F494" t="str">
            <v>ALTO AMAZONAS</v>
          </cell>
          <cell r="G494" t="str">
            <v>BALSAPUERTO</v>
          </cell>
          <cell r="H494" t="str">
            <v>P.S. I-1</v>
          </cell>
          <cell r="I494">
            <v>33095</v>
          </cell>
          <cell r="J494" t="str">
            <v>SAN JUAN DE PALOMETAYACU DE BALSAPUERTO</v>
          </cell>
        </row>
        <row r="495">
          <cell r="A495">
            <v>33130</v>
          </cell>
          <cell r="B495" t="str">
            <v>DATEM DEL MARAÑON</v>
          </cell>
          <cell r="C495" t="str">
            <v>ANDOAS</v>
          </cell>
          <cell r="D495">
            <v>404</v>
          </cell>
          <cell r="E495" t="str">
            <v>RED DE SALUD DATEM DEL MARAÑON</v>
          </cell>
          <cell r="F495" t="str">
            <v>DATEM DEL MARAÑON</v>
          </cell>
          <cell r="G495" t="str">
            <v>PASTAZA</v>
          </cell>
          <cell r="H495" t="str">
            <v>P.S. I-1</v>
          </cell>
          <cell r="I495">
            <v>33130</v>
          </cell>
          <cell r="J495" t="str">
            <v>SAN FERNANDO</v>
          </cell>
        </row>
        <row r="496">
          <cell r="A496">
            <v>32852</v>
          </cell>
          <cell r="B496" t="str">
            <v>LORETO</v>
          </cell>
          <cell r="C496" t="str">
            <v>URARINAS</v>
          </cell>
          <cell r="D496">
            <v>407</v>
          </cell>
          <cell r="E496" t="str">
            <v>RED DE SALUD LORETO - NAUTA</v>
          </cell>
          <cell r="F496" t="str">
            <v>LORETO</v>
          </cell>
          <cell r="G496" t="str">
            <v>MAYPUCO</v>
          </cell>
          <cell r="H496" t="str">
            <v>P.S. I-2</v>
          </cell>
          <cell r="I496">
            <v>32852</v>
          </cell>
          <cell r="J496" t="str">
            <v>NUEVA ALIANZA - RIO CHAMBIRA</v>
          </cell>
        </row>
        <row r="497">
          <cell r="A497">
            <v>32851</v>
          </cell>
          <cell r="B497" t="str">
            <v>LORETO</v>
          </cell>
          <cell r="C497" t="str">
            <v>URARINAS</v>
          </cell>
          <cell r="D497">
            <v>407</v>
          </cell>
          <cell r="E497" t="str">
            <v>RED DE SALUD LORETO - NAUTA</v>
          </cell>
          <cell r="F497" t="str">
            <v>LORETO</v>
          </cell>
          <cell r="G497" t="str">
            <v>MAYPUCO</v>
          </cell>
          <cell r="H497" t="str">
            <v>P.S. I-1</v>
          </cell>
          <cell r="I497">
            <v>32851</v>
          </cell>
          <cell r="J497" t="str">
            <v>LA PETROLERA</v>
          </cell>
        </row>
        <row r="498">
          <cell r="A498">
            <v>25403</v>
          </cell>
          <cell r="B498" t="str">
            <v>MAYNAS</v>
          </cell>
          <cell r="C498" t="str">
            <v>BELEN</v>
          </cell>
          <cell r="F498" t="str">
            <v>NO PERTENECE A NINGUNA RED</v>
          </cell>
          <cell r="G498" t="str">
            <v>NO PERTENECE A NINGUNA RED</v>
          </cell>
          <cell r="H498"/>
          <cell r="I498">
            <v>25403</v>
          </cell>
          <cell r="J498" t="str">
            <v>PIAS PUTUMAYO I</v>
          </cell>
        </row>
        <row r="499">
          <cell r="A499">
            <v>25405</v>
          </cell>
          <cell r="B499" t="str">
            <v>MAYNAS</v>
          </cell>
          <cell r="C499" t="str">
            <v>BELEN</v>
          </cell>
          <cell r="F499" t="str">
            <v>NO PERTENECE A NINGUNA RED</v>
          </cell>
          <cell r="G499" t="str">
            <v>NO PERTENECE A NINGUNA RED</v>
          </cell>
          <cell r="I499">
            <v>25405</v>
          </cell>
          <cell r="J499" t="str">
            <v>PIAS PUTUMAYO II</v>
          </cell>
        </row>
        <row r="500">
          <cell r="A500">
            <v>25407</v>
          </cell>
          <cell r="B500" t="str">
            <v>MAYNAS</v>
          </cell>
          <cell r="C500" t="str">
            <v>BELEN</v>
          </cell>
          <cell r="F500" t="str">
            <v>NO PERTENECE A NINGUNA RED</v>
          </cell>
          <cell r="G500" t="str">
            <v>NO PERTENECE A NINGUNA RED</v>
          </cell>
          <cell r="I500">
            <v>25407</v>
          </cell>
          <cell r="J500" t="str">
            <v>AISPED TIGRE</v>
          </cell>
        </row>
        <row r="501">
          <cell r="A501">
            <v>25409</v>
          </cell>
          <cell r="B501" t="str">
            <v>MAYNAS</v>
          </cell>
          <cell r="C501" t="str">
            <v>BELEN</v>
          </cell>
          <cell r="F501" t="str">
            <v>NO PERTENECE A NINGUNA RED</v>
          </cell>
          <cell r="G501" t="str">
            <v>NO PERTENECE A NINGUNA RED</v>
          </cell>
          <cell r="I501">
            <v>25409</v>
          </cell>
          <cell r="J501" t="str">
            <v>AISPED REQUENA</v>
          </cell>
        </row>
        <row r="502">
          <cell r="A502">
            <v>25411</v>
          </cell>
          <cell r="B502" t="str">
            <v>MAYNAS</v>
          </cell>
          <cell r="C502" t="str">
            <v>BELEN</v>
          </cell>
          <cell r="F502" t="str">
            <v>NO PERTENECE A NINGUNA RED</v>
          </cell>
          <cell r="G502" t="str">
            <v>NO PERTENECE A NINGUNA RED</v>
          </cell>
          <cell r="I502">
            <v>25411</v>
          </cell>
          <cell r="J502" t="str">
            <v>AISPED YAVARI</v>
          </cell>
        </row>
        <row r="503">
          <cell r="A503">
            <v>25406</v>
          </cell>
          <cell r="B503" t="str">
            <v>MAYNAS</v>
          </cell>
          <cell r="C503" t="str">
            <v>BELEN</v>
          </cell>
          <cell r="F503" t="str">
            <v>NO PERTENECE A NINGUNA RED</v>
          </cell>
          <cell r="G503" t="str">
            <v>NO PERTENECE A NINGUNA RED</v>
          </cell>
          <cell r="I503">
            <v>25406</v>
          </cell>
          <cell r="J503" t="str">
            <v>PIAS NAPO</v>
          </cell>
        </row>
        <row r="504">
          <cell r="A504">
            <v>25410</v>
          </cell>
          <cell r="B504" t="str">
            <v>MAYNAS</v>
          </cell>
          <cell r="C504" t="str">
            <v>BELEN</v>
          </cell>
          <cell r="F504" t="str">
            <v>NO PERTENECE A NINGUNA RED</v>
          </cell>
          <cell r="G504" t="str">
            <v>NO PERTENECE A NINGUNA RED</v>
          </cell>
          <cell r="I504">
            <v>25410</v>
          </cell>
          <cell r="J504" t="str">
            <v>AISPED ANGAMOS</v>
          </cell>
        </row>
        <row r="505">
          <cell r="A505">
            <v>25404</v>
          </cell>
          <cell r="B505" t="str">
            <v>MAYNAS</v>
          </cell>
          <cell r="C505" t="str">
            <v>BELEN</v>
          </cell>
          <cell r="F505" t="str">
            <v>NO PERTENECE A NINGUNA RED</v>
          </cell>
          <cell r="G505" t="str">
            <v>NO PERTENECE A NINGUNA RED</v>
          </cell>
          <cell r="I505">
            <v>25404</v>
          </cell>
          <cell r="J505" t="str">
            <v>PIAS MORONA</v>
          </cell>
        </row>
        <row r="506">
          <cell r="A506">
            <v>25412</v>
          </cell>
          <cell r="B506" t="str">
            <v>MAYNAS</v>
          </cell>
          <cell r="C506" t="str">
            <v>BELEN</v>
          </cell>
          <cell r="F506" t="str">
            <v>NO PERTENECE A NINGUNA RED</v>
          </cell>
          <cell r="G506" t="str">
            <v>NO PERTENECE A NINGUNA RED</v>
          </cell>
          <cell r="I506">
            <v>25412</v>
          </cell>
          <cell r="J506" t="str">
            <v>AISPED LORETO NAUTA</v>
          </cell>
        </row>
        <row r="507">
          <cell r="A507">
            <v>25408</v>
          </cell>
          <cell r="B507" t="str">
            <v>MAYNAS</v>
          </cell>
          <cell r="C507" t="str">
            <v>BELEN</v>
          </cell>
          <cell r="F507" t="str">
            <v>NO PERTENECE A NINGUNA RED</v>
          </cell>
          <cell r="G507" t="str">
            <v>NO PERTENECE A NINGUNA RED</v>
          </cell>
          <cell r="I507">
            <v>25408</v>
          </cell>
          <cell r="J507" t="str">
            <v>AISPED UCAYALI</v>
          </cell>
        </row>
        <row r="508">
          <cell r="A508">
            <v>233</v>
          </cell>
          <cell r="B508" t="str">
            <v>ALTO AMAZONAS</v>
          </cell>
          <cell r="C508" t="str">
            <v>YURIMAGUAS</v>
          </cell>
          <cell r="D508">
            <v>401</v>
          </cell>
          <cell r="E508" t="str">
            <v>SALUD YURIMAGUAS</v>
          </cell>
          <cell r="F508" t="str">
            <v>ALTO AMAZONAS</v>
          </cell>
          <cell r="G508" t="str">
            <v>YURIMAGUAS</v>
          </cell>
          <cell r="H508" t="str">
            <v xml:space="preserve">P.S. I-1 </v>
          </cell>
          <cell r="I508">
            <v>233</v>
          </cell>
          <cell r="J508" t="str">
            <v>NUEVA ALIANZA ( baja definitiva )</v>
          </cell>
        </row>
        <row r="509">
          <cell r="I509"/>
        </row>
        <row r="510">
          <cell r="I510"/>
        </row>
        <row r="511">
          <cell r="I511"/>
        </row>
        <row r="512">
          <cell r="I512"/>
        </row>
        <row r="513">
          <cell r="I513"/>
        </row>
        <row r="514">
          <cell r="I514"/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0"/>
  <sheetViews>
    <sheetView tabSelected="1" zoomScaleNormal="100" workbookViewId="0">
      <pane ySplit="1" topLeftCell="A2" activePane="bottomLeft" state="frozen"/>
      <selection pane="bottomLeft" activeCell="E228" sqref="E228"/>
    </sheetView>
  </sheetViews>
  <sheetFormatPr baseColWidth="10" defaultRowHeight="15.6" x14ac:dyDescent="0.3"/>
  <cols>
    <col min="1" max="1" width="8.69921875" style="4" bestFit="1" customWidth="1"/>
    <col min="2" max="2" width="12.3984375" style="1" bestFit="1" customWidth="1"/>
    <col min="3" max="3" width="16.19921875" style="1" bestFit="1" customWidth="1"/>
    <col min="4" max="4" width="17.19921875" style="1" bestFit="1" customWidth="1"/>
    <col min="5" max="5" width="20.69921875" style="1" bestFit="1" customWidth="1"/>
    <col min="6" max="6" width="23.5" style="1" customWidth="1"/>
    <col min="7" max="7" width="15.59765625" style="4" bestFit="1" customWidth="1"/>
    <col min="8" max="8" width="10.296875" style="4" bestFit="1" customWidth="1"/>
    <col min="9" max="11" width="10.09765625" style="4" bestFit="1" customWidth="1"/>
  </cols>
  <sheetData>
    <row r="1" spans="1:11" ht="16.2" thickBot="1" x14ac:dyDescent="0.35">
      <c r="A1" s="2" t="s">
        <v>0</v>
      </c>
      <c r="B1" s="3" t="s">
        <v>357</v>
      </c>
      <c r="C1" s="3" t="s">
        <v>358</v>
      </c>
      <c r="D1" s="3" t="s">
        <v>359</v>
      </c>
      <c r="E1" s="3" t="s">
        <v>360</v>
      </c>
      <c r="F1" s="3" t="s">
        <v>361</v>
      </c>
      <c r="G1" s="3" t="s">
        <v>1</v>
      </c>
      <c r="H1" s="3" t="s">
        <v>2</v>
      </c>
      <c r="I1" s="3" t="s">
        <v>3</v>
      </c>
      <c r="J1" s="3" t="s">
        <v>4</v>
      </c>
      <c r="K1" s="3" t="s">
        <v>5</v>
      </c>
    </row>
    <row r="2" spans="1:11" s="6" customFormat="1" ht="9.6" x14ac:dyDescent="0.2">
      <c r="A2" s="6">
        <v>126</v>
      </c>
      <c r="B2" s="6" t="str">
        <f>VLOOKUP($A2,[1]EESS!$1:$1048576,2,FALSE)</f>
        <v>RAMON CASTILLA</v>
      </c>
      <c r="C2" s="6" t="str">
        <f>VLOOKUP($A2,[1]EESS!$1:$1048576,3,FALSE)</f>
        <v>YAVARI</v>
      </c>
      <c r="D2" s="6" t="str">
        <f>VLOOKUP($A2,[1]EESS!$1:$1048576,6,FALSE)</f>
        <v>RAMON CASTILLA</v>
      </c>
      <c r="E2" s="6" t="str">
        <f>VLOOKUP($A2,[1]EESS!$1:$1048576,7,FALSE)</f>
        <v>ISLANDIA</v>
      </c>
      <c r="F2" s="6" t="str">
        <f>VLOOKUP($A2,[1]EESS!$1:$1048576,10,FALSE)</f>
        <v>BUEN SUCESO</v>
      </c>
      <c r="G2" s="5" t="s">
        <v>6</v>
      </c>
      <c r="H2" s="5">
        <v>33</v>
      </c>
      <c r="I2" s="5" t="s">
        <v>7</v>
      </c>
      <c r="J2" s="5"/>
      <c r="K2" s="5"/>
    </row>
    <row r="3" spans="1:11" s="6" customFormat="1" ht="9.6" x14ac:dyDescent="0.2">
      <c r="A3" s="6">
        <v>209</v>
      </c>
      <c r="B3" s="6" t="str">
        <f>VLOOKUP($A3,[1]EESS!$1:$1048576,2,FALSE)</f>
        <v>ALTO AMAZONAS</v>
      </c>
      <c r="C3" s="6" t="str">
        <f>VLOOKUP($A3,[1]EESS!$1:$1048576,3,FALSE)</f>
        <v>TENIENTE CESAR LOPEZ ROJAS</v>
      </c>
      <c r="D3" s="6" t="str">
        <f>VLOOKUP($A3,[1]EESS!$1:$1048576,6,FALSE)</f>
        <v>ALTO AMAZONAS</v>
      </c>
      <c r="E3" s="6" t="str">
        <f>VLOOKUP($A3,[1]EESS!$1:$1048576,7,FALSE)</f>
        <v>TENIENTE CESAR LOPEZ ROJAS</v>
      </c>
      <c r="F3" s="6" t="str">
        <f>VLOOKUP($A3,[1]EESS!$1:$1048576,10,FALSE)</f>
        <v>SHUCUSHYACU</v>
      </c>
      <c r="G3" s="5" t="s">
        <v>8</v>
      </c>
      <c r="H3" s="5">
        <v>41</v>
      </c>
      <c r="I3" s="5" t="s">
        <v>9</v>
      </c>
      <c r="J3" s="5"/>
      <c r="K3" s="5"/>
    </row>
    <row r="4" spans="1:11" s="6" customFormat="1" ht="9.6" x14ac:dyDescent="0.2">
      <c r="A4" s="6">
        <v>32</v>
      </c>
      <c r="B4" s="6" t="str">
        <f>VLOOKUP($A4,[1]EESS!$1:$1048576,2,FALSE)</f>
        <v>MAYNAS</v>
      </c>
      <c r="C4" s="6" t="str">
        <f>VLOOKUP($A4,[1]EESS!$1:$1048576,3,FALSE)</f>
        <v>SAN JUAN BAUTISTA</v>
      </c>
      <c r="D4" s="6" t="str">
        <f>VLOOKUP($A4,[1]EESS!$1:$1048576,6,FALSE)</f>
        <v>MAYNAS CIUDAD</v>
      </c>
      <c r="E4" s="6" t="str">
        <f>VLOOKUP($A4,[1]EESS!$1:$1048576,7,FALSE)</f>
        <v>IQUITOS SUR</v>
      </c>
      <c r="F4" s="6" t="str">
        <f>VLOOKUP($A4,[1]EESS!$1:$1048576,10,FALSE)</f>
        <v>QUISTOCOCHA</v>
      </c>
      <c r="G4" s="5" t="s">
        <v>10</v>
      </c>
      <c r="H4" s="5">
        <v>40</v>
      </c>
      <c r="I4" s="5"/>
      <c r="J4" s="5" t="s">
        <v>11</v>
      </c>
      <c r="K4" s="5"/>
    </row>
    <row r="5" spans="1:11" s="6" customFormat="1" ht="9.6" x14ac:dyDescent="0.2">
      <c r="A5" s="6">
        <v>209</v>
      </c>
      <c r="B5" s="6" t="str">
        <f>VLOOKUP($A5,[1]EESS!$1:$1048576,2,FALSE)</f>
        <v>ALTO AMAZONAS</v>
      </c>
      <c r="C5" s="6" t="str">
        <f>VLOOKUP($A5,[1]EESS!$1:$1048576,3,FALSE)</f>
        <v>TENIENTE CESAR LOPEZ ROJAS</v>
      </c>
      <c r="D5" s="6" t="str">
        <f>VLOOKUP($A5,[1]EESS!$1:$1048576,6,FALSE)</f>
        <v>ALTO AMAZONAS</v>
      </c>
      <c r="E5" s="6" t="str">
        <f>VLOOKUP($A5,[1]EESS!$1:$1048576,7,FALSE)</f>
        <v>TENIENTE CESAR LOPEZ ROJAS</v>
      </c>
      <c r="F5" s="6" t="str">
        <f>VLOOKUP($A5,[1]EESS!$1:$1048576,10,FALSE)</f>
        <v>SHUCUSHYACU</v>
      </c>
      <c r="G5" s="5" t="s">
        <v>12</v>
      </c>
      <c r="H5" s="5">
        <v>38</v>
      </c>
      <c r="I5" s="5" t="s">
        <v>13</v>
      </c>
      <c r="J5" s="5"/>
      <c r="K5" s="5"/>
    </row>
    <row r="6" spans="1:11" s="6" customFormat="1" ht="9.6" x14ac:dyDescent="0.2">
      <c r="A6" s="6">
        <v>7325</v>
      </c>
      <c r="B6" s="6" t="str">
        <f>VLOOKUP($A6,[1]EESS!$1:$1048576,2,FALSE)</f>
        <v>ALTO AMAZONAS</v>
      </c>
      <c r="C6" s="6" t="str">
        <f>VLOOKUP($A6,[1]EESS!$1:$1048576,3,FALSE)</f>
        <v>YURIMAGUAS</v>
      </c>
      <c r="D6" s="6" t="str">
        <f>VLOOKUP($A6,[1]EESS!$1:$1048576,6,FALSE)</f>
        <v>ALTO AMAZONAS</v>
      </c>
      <c r="E6" s="6" t="str">
        <f>VLOOKUP($A6,[1]EESS!$1:$1048576,7,FALSE)</f>
        <v>YURIMAGUAS</v>
      </c>
      <c r="F6" s="6" t="str">
        <f>VLOOKUP($A6,[1]EESS!$1:$1048576,10,FALSE)</f>
        <v>NATIVIDAD</v>
      </c>
      <c r="G6" s="5" t="s">
        <v>14</v>
      </c>
      <c r="H6" s="5">
        <v>37</v>
      </c>
      <c r="I6" s="5"/>
      <c r="J6" s="5"/>
      <c r="K6" s="5" t="s">
        <v>15</v>
      </c>
    </row>
    <row r="7" spans="1:11" s="6" customFormat="1" ht="9.6" x14ac:dyDescent="0.2">
      <c r="A7" s="6">
        <v>248</v>
      </c>
      <c r="B7" s="6" t="str">
        <f>VLOOKUP($A7,[1]EESS!$1:$1048576,2,FALSE)</f>
        <v>DATEM DEL MARAÑON</v>
      </c>
      <c r="C7" s="6" t="str">
        <f>VLOOKUP($A7,[1]EESS!$1:$1048576,3,FALSE)</f>
        <v>MANSERICHE</v>
      </c>
      <c r="D7" s="6" t="str">
        <f>VLOOKUP($A7,[1]EESS!$1:$1048576,6,FALSE)</f>
        <v>DATEM DEL MARAÑON</v>
      </c>
      <c r="E7" s="6" t="str">
        <f>VLOOKUP($A7,[1]EESS!$1:$1048576,7,FALSE)</f>
        <v>MANSERICHE</v>
      </c>
      <c r="F7" s="6" t="str">
        <f>VLOOKUP($A7,[1]EESS!$1:$1048576,10,FALSE)</f>
        <v>FELIX FLORES</v>
      </c>
      <c r="G7" s="5" t="s">
        <v>16</v>
      </c>
      <c r="H7" s="5">
        <v>41</v>
      </c>
      <c r="I7" s="5"/>
      <c r="J7" s="5"/>
      <c r="K7" s="5" t="s">
        <v>17</v>
      </c>
    </row>
    <row r="8" spans="1:11" s="6" customFormat="1" ht="9.6" x14ac:dyDescent="0.2">
      <c r="A8" s="6">
        <v>117</v>
      </c>
      <c r="B8" s="6" t="str">
        <f>VLOOKUP($A8,[1]EESS!$1:$1048576,2,FALSE)</f>
        <v>RAMON CASTILLA</v>
      </c>
      <c r="C8" s="6" t="str">
        <f>VLOOKUP($A8,[1]EESS!$1:$1048576,3,FALSE)</f>
        <v>PEBAS</v>
      </c>
      <c r="D8" s="6" t="str">
        <f>VLOOKUP($A8,[1]EESS!$1:$1048576,6,FALSE)</f>
        <v>RAMON CASTILLA</v>
      </c>
      <c r="E8" s="6" t="str">
        <f>VLOOKUP($A8,[1]EESS!$1:$1048576,7,FALSE)</f>
        <v>PEVAS</v>
      </c>
      <c r="F8" s="6" t="str">
        <f>VLOOKUP($A8,[1]EESS!$1:$1048576,10,FALSE)</f>
        <v>SAN FRANCISCO De Pevas</v>
      </c>
      <c r="G8" s="5" t="s">
        <v>18</v>
      </c>
      <c r="H8" s="5">
        <v>37</v>
      </c>
      <c r="I8" s="5"/>
      <c r="J8" s="5"/>
      <c r="K8" s="5" t="s">
        <v>19</v>
      </c>
    </row>
    <row r="9" spans="1:11" s="6" customFormat="1" ht="9.6" x14ac:dyDescent="0.2">
      <c r="A9" s="6">
        <v>209</v>
      </c>
      <c r="B9" s="6" t="str">
        <f>VLOOKUP($A9,[1]EESS!$1:$1048576,2,FALSE)</f>
        <v>ALTO AMAZONAS</v>
      </c>
      <c r="C9" s="6" t="str">
        <f>VLOOKUP($A9,[1]EESS!$1:$1048576,3,FALSE)</f>
        <v>TENIENTE CESAR LOPEZ ROJAS</v>
      </c>
      <c r="D9" s="6" t="str">
        <f>VLOOKUP($A9,[1]EESS!$1:$1048576,6,FALSE)</f>
        <v>ALTO AMAZONAS</v>
      </c>
      <c r="E9" s="6" t="str">
        <f>VLOOKUP($A9,[1]EESS!$1:$1048576,7,FALSE)</f>
        <v>TENIENTE CESAR LOPEZ ROJAS</v>
      </c>
      <c r="F9" s="6" t="str">
        <f>VLOOKUP($A9,[1]EESS!$1:$1048576,10,FALSE)</f>
        <v>SHUCUSHYACU</v>
      </c>
      <c r="G9" s="5" t="s">
        <v>20</v>
      </c>
      <c r="H9" s="5">
        <v>36</v>
      </c>
      <c r="I9" s="5" t="s">
        <v>21</v>
      </c>
      <c r="J9" s="5"/>
      <c r="K9" s="5"/>
    </row>
    <row r="10" spans="1:11" s="6" customFormat="1" ht="9.6" x14ac:dyDescent="0.2">
      <c r="A10" s="6">
        <v>125</v>
      </c>
      <c r="B10" s="6" t="str">
        <f>VLOOKUP($A10,[1]EESS!$1:$1048576,2,FALSE)</f>
        <v>RAMON CASTILLA</v>
      </c>
      <c r="C10" s="6" t="str">
        <f>VLOOKUP($A10,[1]EESS!$1:$1048576,3,FALSE)</f>
        <v>YAVARI</v>
      </c>
      <c r="D10" s="6" t="str">
        <f>VLOOKUP($A10,[1]EESS!$1:$1048576,6,FALSE)</f>
        <v>RAMON CASTILLA</v>
      </c>
      <c r="E10" s="6" t="str">
        <f>VLOOKUP($A10,[1]EESS!$1:$1048576,7,FALSE)</f>
        <v>ISLANDIA</v>
      </c>
      <c r="F10" s="6" t="str">
        <f>VLOOKUP($A10,[1]EESS!$1:$1048576,10,FALSE)</f>
        <v xml:space="preserve">ISLANDIA del Yavari </v>
      </c>
      <c r="G10" s="5" t="s">
        <v>22</v>
      </c>
      <c r="H10" s="5">
        <v>37</v>
      </c>
      <c r="I10" s="5"/>
      <c r="J10" s="5"/>
      <c r="K10" s="5" t="s">
        <v>23</v>
      </c>
    </row>
    <row r="11" spans="1:11" s="6" customFormat="1" ht="9.6" x14ac:dyDescent="0.2">
      <c r="A11" s="6">
        <v>16</v>
      </c>
      <c r="B11" s="6" t="str">
        <f>VLOOKUP($A11,[1]EESS!$1:$1048576,2,FALSE)</f>
        <v>MAYNAS</v>
      </c>
      <c r="C11" s="6" t="str">
        <f>VLOOKUP($A11,[1]EESS!$1:$1048576,3,FALSE)</f>
        <v>PUNCHANA</v>
      </c>
      <c r="D11" s="6" t="str">
        <f>VLOOKUP($A11,[1]EESS!$1:$1048576,6,FALSE)</f>
        <v>MAYNAS CIUDAD</v>
      </c>
      <c r="E11" s="6" t="str">
        <f>VLOOKUP($A11,[1]EESS!$1:$1048576,7,FALSE)</f>
        <v>PUNCHANA</v>
      </c>
      <c r="F11" s="6" t="str">
        <f>VLOOKUP($A11,[1]EESS!$1:$1048576,10,FALSE)</f>
        <v>BELLAVISTA NANAY</v>
      </c>
      <c r="G11" s="5" t="s">
        <v>24</v>
      </c>
      <c r="H11" s="5">
        <v>38</v>
      </c>
      <c r="I11" s="5"/>
      <c r="J11" s="5"/>
      <c r="K11" s="5" t="s">
        <v>25</v>
      </c>
    </row>
    <row r="12" spans="1:11" s="6" customFormat="1" ht="9.6" x14ac:dyDescent="0.2">
      <c r="A12" s="6">
        <v>232</v>
      </c>
      <c r="B12" s="6" t="str">
        <f>VLOOKUP($A12,[1]EESS!$1:$1048576,2,FALSE)</f>
        <v>ALTO AMAZONAS</v>
      </c>
      <c r="C12" s="6" t="str">
        <f>VLOOKUP($A12,[1]EESS!$1:$1048576,3,FALSE)</f>
        <v>YURIMAGUAS</v>
      </c>
      <c r="D12" s="6" t="str">
        <f>VLOOKUP($A12,[1]EESS!$1:$1048576,6,FALSE)</f>
        <v>ALTO AMAZONAS</v>
      </c>
      <c r="E12" s="6" t="str">
        <f>VLOOKUP($A12,[1]EESS!$1:$1048576,7,FALSE)</f>
        <v>YURIMAGUAS</v>
      </c>
      <c r="F12" s="6" t="str">
        <f>VLOOKUP($A12,[1]EESS!$1:$1048576,10,FALSE)</f>
        <v>GRAU (KM. 40)</v>
      </c>
      <c r="G12" s="5" t="s">
        <v>26</v>
      </c>
      <c r="H12" s="5">
        <v>35</v>
      </c>
      <c r="I12" s="5"/>
      <c r="J12" s="5"/>
      <c r="K12" s="5" t="s">
        <v>27</v>
      </c>
    </row>
    <row r="13" spans="1:11" s="6" customFormat="1" ht="9.6" x14ac:dyDescent="0.2">
      <c r="A13" s="6">
        <v>7325</v>
      </c>
      <c r="B13" s="6" t="str">
        <f>VLOOKUP($A13,[1]EESS!$1:$1048576,2,FALSE)</f>
        <v>ALTO AMAZONAS</v>
      </c>
      <c r="C13" s="6" t="str">
        <f>VLOOKUP($A13,[1]EESS!$1:$1048576,3,FALSE)</f>
        <v>YURIMAGUAS</v>
      </c>
      <c r="D13" s="6" t="str">
        <f>VLOOKUP($A13,[1]EESS!$1:$1048576,6,FALSE)</f>
        <v>ALTO AMAZONAS</v>
      </c>
      <c r="E13" s="6" t="str">
        <f>VLOOKUP($A13,[1]EESS!$1:$1048576,7,FALSE)</f>
        <v>YURIMAGUAS</v>
      </c>
      <c r="F13" s="6" t="str">
        <f>VLOOKUP($A13,[1]EESS!$1:$1048576,10,FALSE)</f>
        <v>NATIVIDAD</v>
      </c>
      <c r="G13" s="5" t="s">
        <v>28</v>
      </c>
      <c r="H13" s="5">
        <v>38</v>
      </c>
      <c r="I13" s="5"/>
      <c r="J13" s="5" t="s">
        <v>29</v>
      </c>
      <c r="K13" s="5"/>
    </row>
    <row r="14" spans="1:11" s="6" customFormat="1" ht="9.6" x14ac:dyDescent="0.2">
      <c r="A14" s="6">
        <v>228</v>
      </c>
      <c r="B14" s="6" t="str">
        <f>VLOOKUP($A14,[1]EESS!$1:$1048576,2,FALSE)</f>
        <v>ALTO AMAZONAS</v>
      </c>
      <c r="C14" s="6" t="str">
        <f>VLOOKUP($A14,[1]EESS!$1:$1048576,3,FALSE)</f>
        <v>YURIMAGUAS</v>
      </c>
      <c r="D14" s="6" t="str">
        <f>VLOOKUP($A14,[1]EESS!$1:$1048576,6,FALSE)</f>
        <v>ALTO AMAZONAS</v>
      </c>
      <c r="E14" s="6" t="str">
        <f>VLOOKUP($A14,[1]EESS!$1:$1048576,7,FALSE)</f>
        <v>YURIMAGUAS</v>
      </c>
      <c r="F14" s="6" t="str">
        <f>VLOOKUP($A14,[1]EESS!$1:$1048576,10,FALSE)</f>
        <v>CARRETERA KM. 1.5 (EJE DE M.R.)</v>
      </c>
      <c r="G14" s="5" t="s">
        <v>30</v>
      </c>
      <c r="H14" s="5">
        <v>35</v>
      </c>
      <c r="I14" s="5"/>
      <c r="J14" s="5"/>
      <c r="K14" s="5" t="s">
        <v>31</v>
      </c>
    </row>
    <row r="15" spans="1:11" s="6" customFormat="1" ht="9.6" x14ac:dyDescent="0.2">
      <c r="A15" s="6">
        <v>228</v>
      </c>
      <c r="B15" s="6" t="str">
        <f>VLOOKUP($A15,[1]EESS!$1:$1048576,2,FALSE)</f>
        <v>ALTO AMAZONAS</v>
      </c>
      <c r="C15" s="6" t="str">
        <f>VLOOKUP($A15,[1]EESS!$1:$1048576,3,FALSE)</f>
        <v>YURIMAGUAS</v>
      </c>
      <c r="D15" s="6" t="str">
        <f>VLOOKUP($A15,[1]EESS!$1:$1048576,6,FALSE)</f>
        <v>ALTO AMAZONAS</v>
      </c>
      <c r="E15" s="6" t="str">
        <f>VLOOKUP($A15,[1]EESS!$1:$1048576,7,FALSE)</f>
        <v>YURIMAGUAS</v>
      </c>
      <c r="F15" s="6" t="str">
        <f>VLOOKUP($A15,[1]EESS!$1:$1048576,10,FALSE)</f>
        <v>CARRETERA KM. 1.5 (EJE DE M.R.)</v>
      </c>
      <c r="G15" s="5" t="s">
        <v>32</v>
      </c>
      <c r="H15" s="5">
        <v>36</v>
      </c>
      <c r="I15" s="5"/>
      <c r="J15" s="5"/>
      <c r="K15" s="5" t="s">
        <v>33</v>
      </c>
    </row>
    <row r="16" spans="1:11" s="6" customFormat="1" ht="9.6" x14ac:dyDescent="0.2">
      <c r="A16" s="6">
        <v>271</v>
      </c>
      <c r="B16" s="6" t="str">
        <f>VLOOKUP($A16,[1]EESS!$1:$1048576,2,FALSE)</f>
        <v>MAYNAS</v>
      </c>
      <c r="C16" s="6" t="str">
        <f>VLOOKUP($A16,[1]EESS!$1:$1048576,3,FALSE)</f>
        <v>PUNCHANA</v>
      </c>
      <c r="D16" s="6" t="str">
        <f>VLOOKUP($A16,[1]EESS!$1:$1048576,6,FALSE)</f>
        <v>MAYNAS CIUDAD</v>
      </c>
      <c r="E16" s="6" t="str">
        <f>VLOOKUP($A16,[1]EESS!$1:$1048576,7,FALSE)</f>
        <v>PUNCHANA</v>
      </c>
      <c r="F16" s="6" t="str">
        <f>VLOOKUP($A16,[1]EESS!$1:$1048576,10,FALSE)</f>
        <v>MASUSA</v>
      </c>
      <c r="G16" s="5" t="s">
        <v>34</v>
      </c>
      <c r="H16" s="5">
        <v>37</v>
      </c>
      <c r="I16" s="5"/>
      <c r="J16" s="5"/>
      <c r="K16" s="5" t="s">
        <v>17</v>
      </c>
    </row>
    <row r="17" spans="1:11" s="6" customFormat="1" ht="9.6" x14ac:dyDescent="0.2">
      <c r="A17" s="6">
        <v>7326</v>
      </c>
      <c r="B17" s="6" t="str">
        <f>VLOOKUP($A17,[1]EESS!$1:$1048576,2,FALSE)</f>
        <v>ALTO AMAZONAS</v>
      </c>
      <c r="C17" s="6" t="str">
        <f>VLOOKUP($A17,[1]EESS!$1:$1048576,3,FALSE)</f>
        <v>YURIMAGUAS</v>
      </c>
      <c r="D17" s="6" t="str">
        <f>VLOOKUP($A17,[1]EESS!$1:$1048576,6,FALSE)</f>
        <v>ALTO AMAZONAS</v>
      </c>
      <c r="E17" s="6" t="str">
        <f>VLOOKUP($A17,[1]EESS!$1:$1048576,7,FALSE)</f>
        <v>YURIMAGUAS</v>
      </c>
      <c r="F17" s="6" t="str">
        <f>VLOOKUP($A17,[1]EESS!$1:$1048576,10,FALSE)</f>
        <v>INDEPENDENCIA</v>
      </c>
      <c r="G17" s="5" t="s">
        <v>362</v>
      </c>
      <c r="H17" s="5">
        <v>38</v>
      </c>
      <c r="I17" s="5"/>
      <c r="J17" s="5" t="s">
        <v>363</v>
      </c>
      <c r="K17" s="5"/>
    </row>
    <row r="18" spans="1:11" s="6" customFormat="1" ht="9.6" x14ac:dyDescent="0.2">
      <c r="A18" s="6">
        <v>193</v>
      </c>
      <c r="B18" s="6" t="str">
        <f>VLOOKUP($A18,[1]EESS!$1:$1048576,2,FALSE)</f>
        <v>ALTO AMAZONAS</v>
      </c>
      <c r="C18" s="6" t="str">
        <f>VLOOKUP($A18,[1]EESS!$1:$1048576,3,FALSE)</f>
        <v>LAGUNAS</v>
      </c>
      <c r="D18" s="6" t="str">
        <f>VLOOKUP($A18,[1]EESS!$1:$1048576,6,FALSE)</f>
        <v>ALTO AMAZONAS</v>
      </c>
      <c r="E18" s="6" t="str">
        <f>VLOOKUP($A18,[1]EESS!$1:$1048576,7,FALSE)</f>
        <v>LAGUNAS</v>
      </c>
      <c r="F18" s="6" t="str">
        <f>VLOOKUP($A18,[1]EESS!$1:$1048576,10,FALSE)</f>
        <v>LAGUNAS</v>
      </c>
      <c r="G18" s="5" t="s">
        <v>35</v>
      </c>
      <c r="H18" s="5">
        <v>35</v>
      </c>
      <c r="I18" s="5"/>
      <c r="J18" s="5" t="s">
        <v>36</v>
      </c>
      <c r="K18" s="5"/>
    </row>
    <row r="19" spans="1:11" s="6" customFormat="1" ht="9.6" x14ac:dyDescent="0.2">
      <c r="A19" s="6">
        <v>6730</v>
      </c>
      <c r="B19" s="6" t="str">
        <f>VLOOKUP($A19,[1]EESS!$1:$1048576,2,FALSE)</f>
        <v>DATEM DEL MARAÑON</v>
      </c>
      <c r="C19" s="6" t="str">
        <f>VLOOKUP($A19,[1]EESS!$1:$1048576,3,FALSE)</f>
        <v>MANSERICHE</v>
      </c>
      <c r="D19" s="6" t="str">
        <f>VLOOKUP($A19,[1]EESS!$1:$1048576,6,FALSE)</f>
        <v>DATEM DEL MARAÑON</v>
      </c>
      <c r="E19" s="6" t="str">
        <f>VLOOKUP($A19,[1]EESS!$1:$1048576,7,FALSE)</f>
        <v>MANSERICHE</v>
      </c>
      <c r="F19" s="6" t="str">
        <f>VLOOKUP($A19,[1]EESS!$1:$1048576,10,FALSE)</f>
        <v>NUEVO JERUSALEN</v>
      </c>
      <c r="G19" s="5" t="s">
        <v>37</v>
      </c>
      <c r="H19" s="5">
        <v>37</v>
      </c>
      <c r="I19" s="5"/>
      <c r="J19" s="5" t="s">
        <v>38</v>
      </c>
      <c r="K19" s="5"/>
    </row>
    <row r="20" spans="1:11" s="6" customFormat="1" ht="9.6" x14ac:dyDescent="0.2">
      <c r="A20" s="6">
        <v>32</v>
      </c>
      <c r="B20" s="6" t="str">
        <f>VLOOKUP($A20,[1]EESS!$1:$1048576,2,FALSE)</f>
        <v>MAYNAS</v>
      </c>
      <c r="C20" s="6" t="str">
        <f>VLOOKUP($A20,[1]EESS!$1:$1048576,3,FALSE)</f>
        <v>SAN JUAN BAUTISTA</v>
      </c>
      <c r="D20" s="6" t="str">
        <f>VLOOKUP($A20,[1]EESS!$1:$1048576,6,FALSE)</f>
        <v>MAYNAS CIUDAD</v>
      </c>
      <c r="E20" s="6" t="str">
        <f>VLOOKUP($A20,[1]EESS!$1:$1048576,7,FALSE)</f>
        <v>IQUITOS SUR</v>
      </c>
      <c r="F20" s="6" t="str">
        <f>VLOOKUP($A20,[1]EESS!$1:$1048576,10,FALSE)</f>
        <v>QUISTOCOCHA</v>
      </c>
      <c r="G20" s="5" t="s">
        <v>364</v>
      </c>
      <c r="H20" s="5">
        <v>35</v>
      </c>
      <c r="I20" s="5" t="s">
        <v>363</v>
      </c>
      <c r="J20" s="5"/>
      <c r="K20" s="5"/>
    </row>
    <row r="21" spans="1:11" s="6" customFormat="1" ht="9.6" x14ac:dyDescent="0.2">
      <c r="A21" s="6">
        <v>51</v>
      </c>
      <c r="B21" s="6" t="str">
        <f>VLOOKUP($A21,[1]EESS!$1:$1048576,2,FALSE)</f>
        <v>MAYNAS</v>
      </c>
      <c r="C21" s="6" t="str">
        <f>VLOOKUP($A21,[1]EESS!$1:$1048576,3,FALSE)</f>
        <v>BELEN</v>
      </c>
      <c r="D21" s="6" t="str">
        <f>VLOOKUP($A21,[1]EESS!$1:$1048576,6,FALSE)</f>
        <v>MAYNAS CIUDAD</v>
      </c>
      <c r="E21" s="6" t="str">
        <f>VLOOKUP($A21,[1]EESS!$1:$1048576,7,FALSE)</f>
        <v>BELEN</v>
      </c>
      <c r="F21" s="6" t="str">
        <f>VLOOKUP($A21,[1]EESS!$1:$1048576,10,FALSE)</f>
        <v>6 DE OCTUBRE</v>
      </c>
      <c r="G21" s="5" t="s">
        <v>39</v>
      </c>
      <c r="H21" s="5">
        <v>39</v>
      </c>
      <c r="I21" s="5"/>
      <c r="J21" s="5" t="s">
        <v>40</v>
      </c>
      <c r="K21" s="5"/>
    </row>
    <row r="22" spans="1:11" s="6" customFormat="1" ht="9.6" x14ac:dyDescent="0.2">
      <c r="A22" s="6">
        <v>136</v>
      </c>
      <c r="B22" s="6" t="str">
        <f>VLOOKUP($A22,[1]EESS!$1:$1048576,2,FALSE)</f>
        <v>REQUENA</v>
      </c>
      <c r="C22" s="6" t="str">
        <f>VLOOKUP($A22,[1]EESS!$1:$1048576,3,FALSE)</f>
        <v>JENARO HERRERA</v>
      </c>
      <c r="D22" s="6" t="str">
        <f>VLOOKUP($A22,[1]EESS!$1:$1048576,6,FALSE)</f>
        <v>REQUENA</v>
      </c>
      <c r="E22" s="6" t="str">
        <f>VLOOKUP($A22,[1]EESS!$1:$1048576,7,FALSE)</f>
        <v>REQUENA</v>
      </c>
      <c r="F22" s="6" t="str">
        <f>VLOOKUP($A22,[1]EESS!$1:$1048576,10,FALSE)</f>
        <v>GENARO HERRERA</v>
      </c>
      <c r="G22" s="5" t="s">
        <v>41</v>
      </c>
      <c r="H22" s="5">
        <v>35</v>
      </c>
      <c r="I22" s="5" t="s">
        <v>42</v>
      </c>
      <c r="J22" s="5"/>
      <c r="K22" s="5"/>
    </row>
    <row r="23" spans="1:11" s="6" customFormat="1" ht="9.6" x14ac:dyDescent="0.2">
      <c r="A23" s="6">
        <v>210</v>
      </c>
      <c r="B23" s="6" t="str">
        <f>VLOOKUP($A23,[1]EESS!$1:$1048576,2,FALSE)</f>
        <v>ALTO AMAZONAS</v>
      </c>
      <c r="C23" s="6" t="str">
        <f>VLOOKUP($A23,[1]EESS!$1:$1048576,3,FALSE)</f>
        <v>YURIMAGUAS</v>
      </c>
      <c r="D23" s="6" t="str">
        <f>VLOOKUP($A23,[1]EESS!$1:$1048576,6,FALSE)</f>
        <v>NO PERTENECE A NINGUNA RED</v>
      </c>
      <c r="E23" s="6" t="str">
        <f>VLOOKUP($A23,[1]EESS!$1:$1048576,7,FALSE)</f>
        <v>NO PERTENECE A NINGUNA MICRORED</v>
      </c>
      <c r="F23" s="6" t="str">
        <f>VLOOKUP($A23,[1]EESS!$1:$1048576,10,FALSE)</f>
        <v>HOSP Santa Gema de Yurimaguas</v>
      </c>
      <c r="G23" s="5" t="s">
        <v>43</v>
      </c>
      <c r="H23" s="5">
        <v>35</v>
      </c>
      <c r="I23" s="5" t="s">
        <v>21</v>
      </c>
      <c r="J23" s="5"/>
      <c r="K23" s="5"/>
    </row>
    <row r="24" spans="1:11" s="6" customFormat="1" ht="9.6" x14ac:dyDescent="0.2">
      <c r="A24" s="6">
        <v>275</v>
      </c>
      <c r="B24" s="6" t="str">
        <f>VLOOKUP($A24,[1]EESS!$1:$1048576,2,FALSE)</f>
        <v>MAYNAS</v>
      </c>
      <c r="C24" s="6" t="str">
        <f>VLOOKUP($A24,[1]EESS!$1:$1048576,3,FALSE)</f>
        <v>BELEN</v>
      </c>
      <c r="D24" s="6" t="str">
        <f>VLOOKUP($A24,[1]EESS!$1:$1048576,6,FALSE)</f>
        <v>MAYNAS CIUDAD</v>
      </c>
      <c r="E24" s="6" t="str">
        <f>VLOOKUP($A24,[1]EESS!$1:$1048576,7,FALSE)</f>
        <v>BELEN</v>
      </c>
      <c r="F24" s="6" t="str">
        <f>VLOOKUP($A24,[1]EESS!$1:$1048576,10,FALSE)</f>
        <v>BELEN de Villa Belen</v>
      </c>
      <c r="G24" s="5" t="s">
        <v>44</v>
      </c>
      <c r="H24" s="5">
        <v>36</v>
      </c>
      <c r="I24" s="5"/>
      <c r="J24" s="5" t="s">
        <v>45</v>
      </c>
      <c r="K24" s="5"/>
    </row>
    <row r="25" spans="1:11" s="6" customFormat="1" ht="9.6" x14ac:dyDescent="0.2">
      <c r="A25" s="6">
        <v>210</v>
      </c>
      <c r="B25" s="6" t="str">
        <f>VLOOKUP($A25,[1]EESS!$1:$1048576,2,FALSE)</f>
        <v>ALTO AMAZONAS</v>
      </c>
      <c r="C25" s="6" t="str">
        <f>VLOOKUP($A25,[1]EESS!$1:$1048576,3,FALSE)</f>
        <v>YURIMAGUAS</v>
      </c>
      <c r="D25" s="6" t="str">
        <f>VLOOKUP($A25,[1]EESS!$1:$1048576,6,FALSE)</f>
        <v>NO PERTENECE A NINGUNA RED</v>
      </c>
      <c r="E25" s="6" t="str">
        <f>VLOOKUP($A25,[1]EESS!$1:$1048576,7,FALSE)</f>
        <v>NO PERTENECE A NINGUNA MICRORED</v>
      </c>
      <c r="F25" s="6" t="str">
        <f>VLOOKUP($A25,[1]EESS!$1:$1048576,10,FALSE)</f>
        <v>HOSP Santa Gema de Yurimaguas</v>
      </c>
      <c r="G25" s="5" t="s">
        <v>46</v>
      </c>
      <c r="H25" s="5">
        <v>33</v>
      </c>
      <c r="I25" s="5"/>
      <c r="J25" s="5"/>
      <c r="K25" s="5" t="s">
        <v>47</v>
      </c>
    </row>
    <row r="26" spans="1:11" s="6" customFormat="1" ht="9.6" x14ac:dyDescent="0.2">
      <c r="A26" s="6">
        <v>101</v>
      </c>
      <c r="B26" s="6" t="str">
        <f>VLOOKUP($A26,[1]EESS!$1:$1048576,2,FALSE)</f>
        <v>LORETO</v>
      </c>
      <c r="C26" s="6" t="str">
        <f>VLOOKUP($A26,[1]EESS!$1:$1048576,3,FALSE)</f>
        <v>TIGRE</v>
      </c>
      <c r="D26" s="6" t="str">
        <f>VLOOKUP($A26,[1]EESS!$1:$1048576,6,FALSE)</f>
        <v>LORETO</v>
      </c>
      <c r="E26" s="6" t="str">
        <f>VLOOKUP($A26,[1]EESS!$1:$1048576,7,FALSE)</f>
        <v>INTUTO</v>
      </c>
      <c r="F26" s="6" t="str">
        <f>VLOOKUP($A26,[1]EESS!$1:$1048576,10,FALSE)</f>
        <v>INTUTO</v>
      </c>
      <c r="G26" s="5" t="s">
        <v>48</v>
      </c>
      <c r="H26" s="5">
        <v>34</v>
      </c>
      <c r="I26" s="5"/>
      <c r="J26" s="5"/>
      <c r="K26" s="5" t="s">
        <v>49</v>
      </c>
    </row>
    <row r="27" spans="1:11" s="6" customFormat="1" ht="9.6" x14ac:dyDescent="0.2">
      <c r="A27" s="6">
        <v>6964</v>
      </c>
      <c r="B27" s="6" t="str">
        <f>VLOOKUP($A27,[1]EESS!$1:$1048576,2,FALSE)</f>
        <v>UCAYALI</v>
      </c>
      <c r="C27" s="6" t="str">
        <f>VLOOKUP($A27,[1]EESS!$1:$1048576,3,FALSE)</f>
        <v>SARAYACU</v>
      </c>
      <c r="D27" s="6" t="str">
        <f>VLOOKUP($A27,[1]EESS!$1:$1048576,6,FALSE)</f>
        <v>UCAYALI</v>
      </c>
      <c r="E27" s="6" t="str">
        <f>VLOOKUP($A27,[1]EESS!$1:$1048576,7,FALSE)</f>
        <v>SARAYACU</v>
      </c>
      <c r="F27" s="6" t="str">
        <f>VLOOKUP($A27,[1]EESS!$1:$1048576,10,FALSE)</f>
        <v>PUCAPANGA</v>
      </c>
      <c r="G27" s="5" t="s">
        <v>50</v>
      </c>
      <c r="H27" s="5">
        <v>34</v>
      </c>
      <c r="I27" s="5"/>
      <c r="J27" s="5"/>
      <c r="K27" s="5" t="s">
        <v>51</v>
      </c>
    </row>
    <row r="28" spans="1:11" s="6" customFormat="1" ht="9.6" x14ac:dyDescent="0.2">
      <c r="A28" s="6">
        <v>228</v>
      </c>
      <c r="B28" s="6" t="str">
        <f>VLOOKUP($A28,[1]EESS!$1:$1048576,2,FALSE)</f>
        <v>ALTO AMAZONAS</v>
      </c>
      <c r="C28" s="6" t="str">
        <f>VLOOKUP($A28,[1]EESS!$1:$1048576,3,FALSE)</f>
        <v>YURIMAGUAS</v>
      </c>
      <c r="D28" s="6" t="str">
        <f>VLOOKUP($A28,[1]EESS!$1:$1048576,6,FALSE)</f>
        <v>ALTO AMAZONAS</v>
      </c>
      <c r="E28" s="6" t="str">
        <f>VLOOKUP($A28,[1]EESS!$1:$1048576,7,FALSE)</f>
        <v>YURIMAGUAS</v>
      </c>
      <c r="F28" s="6" t="str">
        <f>VLOOKUP($A28,[1]EESS!$1:$1048576,10,FALSE)</f>
        <v>CARRETERA KM. 1.5 (EJE DE M.R.)</v>
      </c>
      <c r="G28" s="5" t="s">
        <v>52</v>
      </c>
      <c r="H28" s="5">
        <v>33</v>
      </c>
      <c r="I28" s="5"/>
      <c r="J28" s="5" t="s">
        <v>53</v>
      </c>
      <c r="K28" s="5"/>
    </row>
    <row r="29" spans="1:11" s="6" customFormat="1" ht="9.6" x14ac:dyDescent="0.2">
      <c r="A29" s="6">
        <v>32</v>
      </c>
      <c r="B29" s="6" t="str">
        <f>VLOOKUP($A29,[1]EESS!$1:$1048576,2,FALSE)</f>
        <v>MAYNAS</v>
      </c>
      <c r="C29" s="6" t="str">
        <f>VLOOKUP($A29,[1]EESS!$1:$1048576,3,FALSE)</f>
        <v>SAN JUAN BAUTISTA</v>
      </c>
      <c r="D29" s="6" t="str">
        <f>VLOOKUP($A29,[1]EESS!$1:$1048576,6,FALSE)</f>
        <v>MAYNAS CIUDAD</v>
      </c>
      <c r="E29" s="6" t="str">
        <f>VLOOKUP($A29,[1]EESS!$1:$1048576,7,FALSE)</f>
        <v>IQUITOS SUR</v>
      </c>
      <c r="F29" s="6" t="str">
        <f>VLOOKUP($A29,[1]EESS!$1:$1048576,10,FALSE)</f>
        <v>QUISTOCOCHA</v>
      </c>
      <c r="G29" s="5" t="s">
        <v>365</v>
      </c>
      <c r="H29" s="5">
        <v>41</v>
      </c>
      <c r="I29" s="5" t="s">
        <v>366</v>
      </c>
      <c r="J29" s="5"/>
      <c r="K29" s="5"/>
    </row>
    <row r="30" spans="1:11" s="6" customFormat="1" ht="9.6" x14ac:dyDescent="0.2">
      <c r="A30" s="6">
        <v>121</v>
      </c>
      <c r="B30" s="6" t="str">
        <f>VLOOKUP($A30,[1]EESS!$1:$1048576,2,FALSE)</f>
        <v>RAMON CASTILLA</v>
      </c>
      <c r="C30" s="6" t="str">
        <f>VLOOKUP($A30,[1]EESS!$1:$1048576,3,FALSE)</f>
        <v>RAMON CASTILLA</v>
      </c>
      <c r="D30" s="6" t="str">
        <f>VLOOKUP($A30,[1]EESS!$1:$1048576,6,FALSE)</f>
        <v>RAMON CASTILLA</v>
      </c>
      <c r="E30" s="6" t="str">
        <f>VLOOKUP($A30,[1]EESS!$1:$1048576,7,FALSE)</f>
        <v>CABALLO COCHA</v>
      </c>
      <c r="F30" s="6" t="str">
        <f>VLOOKUP($A30,[1]EESS!$1:$1048576,10,FALSE)</f>
        <v>CUSHILLOCOCHA</v>
      </c>
      <c r="G30" s="5" t="s">
        <v>54</v>
      </c>
      <c r="H30" s="5">
        <v>36</v>
      </c>
      <c r="I30" s="5"/>
      <c r="J30" s="5"/>
      <c r="K30" s="5" t="s">
        <v>55</v>
      </c>
    </row>
    <row r="31" spans="1:11" s="6" customFormat="1" ht="9.6" x14ac:dyDescent="0.2">
      <c r="A31" s="6">
        <v>235</v>
      </c>
      <c r="B31" s="6" t="str">
        <f>VLOOKUP($A31,[1]EESS!$1:$1048576,2,FALSE)</f>
        <v>DATEM DEL MARAÑON</v>
      </c>
      <c r="C31" s="6" t="str">
        <f>VLOOKUP($A31,[1]EESS!$1:$1048576,3,FALSE)</f>
        <v>BARRANCA</v>
      </c>
      <c r="D31" s="6" t="str">
        <f>VLOOKUP($A31,[1]EESS!$1:$1048576,6,FALSE)</f>
        <v>DATEM DEL MARAÑON</v>
      </c>
      <c r="E31" s="6" t="str">
        <f>VLOOKUP($A31,[1]EESS!$1:$1048576,7,FALSE)</f>
        <v>BARRANCA</v>
      </c>
      <c r="F31" s="6" t="str">
        <f>VLOOKUP($A31,[1]EESS!$1:$1048576,10,FALSE)</f>
        <v>SAN LORENZO</v>
      </c>
      <c r="G31" s="5" t="s">
        <v>56</v>
      </c>
      <c r="H31" s="5">
        <v>37</v>
      </c>
      <c r="I31" s="5"/>
      <c r="J31" s="5" t="s">
        <v>57</v>
      </c>
      <c r="K31" s="5"/>
    </row>
    <row r="32" spans="1:11" s="6" customFormat="1" ht="9.6" x14ac:dyDescent="0.2">
      <c r="A32" s="6">
        <v>16</v>
      </c>
      <c r="B32" s="6" t="str">
        <f>VLOOKUP($A32,[1]EESS!$1:$1048576,2,FALSE)</f>
        <v>MAYNAS</v>
      </c>
      <c r="C32" s="6" t="str">
        <f>VLOOKUP($A32,[1]EESS!$1:$1048576,3,FALSE)</f>
        <v>PUNCHANA</v>
      </c>
      <c r="D32" s="6" t="str">
        <f>VLOOKUP($A32,[1]EESS!$1:$1048576,6,FALSE)</f>
        <v>MAYNAS CIUDAD</v>
      </c>
      <c r="E32" s="6" t="str">
        <f>VLOOKUP($A32,[1]EESS!$1:$1048576,7,FALSE)</f>
        <v>PUNCHANA</v>
      </c>
      <c r="F32" s="6" t="str">
        <f>VLOOKUP($A32,[1]EESS!$1:$1048576,10,FALSE)</f>
        <v>BELLAVISTA NANAY</v>
      </c>
      <c r="G32" s="5" t="s">
        <v>58</v>
      </c>
      <c r="H32" s="5">
        <v>33</v>
      </c>
      <c r="I32" s="5"/>
      <c r="J32" s="5" t="s">
        <v>40</v>
      </c>
      <c r="K32" s="5"/>
    </row>
    <row r="33" spans="1:11" s="6" customFormat="1" ht="9.6" x14ac:dyDescent="0.2">
      <c r="A33" s="6">
        <v>25127</v>
      </c>
      <c r="B33" s="6" t="str">
        <f>VLOOKUP($A33,[1]EESS!$1:$1048576,2,FALSE)</f>
        <v>DATEM DEL MARAÑON</v>
      </c>
      <c r="C33" s="6" t="str">
        <f>VLOOKUP($A33,[1]EESS!$1:$1048576,3,FALSE)</f>
        <v>MANSERICHE</v>
      </c>
      <c r="D33" s="6" t="str">
        <f>VLOOKUP($A33,[1]EESS!$1:$1048576,6,FALSE)</f>
        <v>DATEM DEL MARAÑON</v>
      </c>
      <c r="E33" s="6" t="str">
        <f>VLOOKUP($A33,[1]EESS!$1:$1048576,7,FALSE)</f>
        <v>MANSERICHE</v>
      </c>
      <c r="F33" s="6" t="str">
        <f>VLOOKUP($A33,[1]EESS!$1:$1048576,10,FALSE)</f>
        <v>SANTA ROSA DE SARAMIRIZA</v>
      </c>
      <c r="G33" s="5" t="s">
        <v>59</v>
      </c>
      <c r="H33" s="5">
        <v>37</v>
      </c>
      <c r="I33" s="5" t="s">
        <v>60</v>
      </c>
      <c r="J33" s="5"/>
      <c r="K33" s="5"/>
    </row>
    <row r="34" spans="1:11" s="6" customFormat="1" ht="9.6" x14ac:dyDescent="0.2">
      <c r="A34" s="6">
        <v>235</v>
      </c>
      <c r="B34" s="6" t="str">
        <f>VLOOKUP($A34,[1]EESS!$1:$1048576,2,FALSE)</f>
        <v>DATEM DEL MARAÑON</v>
      </c>
      <c r="C34" s="6" t="str">
        <f>VLOOKUP($A34,[1]EESS!$1:$1048576,3,FALSE)</f>
        <v>BARRANCA</v>
      </c>
      <c r="D34" s="6" t="str">
        <f>VLOOKUP($A34,[1]EESS!$1:$1048576,6,FALSE)</f>
        <v>DATEM DEL MARAÑON</v>
      </c>
      <c r="E34" s="6" t="str">
        <f>VLOOKUP($A34,[1]EESS!$1:$1048576,7,FALSE)</f>
        <v>BARRANCA</v>
      </c>
      <c r="F34" s="6" t="str">
        <f>VLOOKUP($A34,[1]EESS!$1:$1048576,10,FALSE)</f>
        <v>SAN LORENZO</v>
      </c>
      <c r="G34" s="5" t="s">
        <v>61</v>
      </c>
      <c r="H34" s="5">
        <v>32</v>
      </c>
      <c r="I34" s="5"/>
      <c r="J34" s="5" t="s">
        <v>62</v>
      </c>
      <c r="K34" s="5"/>
    </row>
    <row r="35" spans="1:11" s="6" customFormat="1" ht="9.6" x14ac:dyDescent="0.2">
      <c r="A35" s="6">
        <v>6693</v>
      </c>
      <c r="B35" s="6" t="str">
        <f>VLOOKUP($A35,[1]EESS!$1:$1048576,2,FALSE)</f>
        <v>MAYNAS</v>
      </c>
      <c r="C35" s="6" t="str">
        <f>VLOOKUP($A35,[1]EESS!$1:$1048576,3,FALSE)</f>
        <v>SAN JUAN BAUTISTA</v>
      </c>
      <c r="D35" s="6" t="str">
        <f>VLOOKUP($A35,[1]EESS!$1:$1048576,6,FALSE)</f>
        <v>MAYNAS CIUDAD</v>
      </c>
      <c r="E35" s="6" t="str">
        <f>VLOOKUP($A35,[1]EESS!$1:$1048576,7,FALSE)</f>
        <v>IQUITOS SUR</v>
      </c>
      <c r="F35" s="6" t="str">
        <f>VLOOKUP($A35,[1]EESS!$1:$1048576,10,FALSE)</f>
        <v>MODELO</v>
      </c>
      <c r="G35" s="5" t="s">
        <v>63</v>
      </c>
      <c r="H35" s="5">
        <v>33</v>
      </c>
      <c r="I35" s="5"/>
      <c r="J35" s="5"/>
      <c r="K35" s="5" t="s">
        <v>64</v>
      </c>
    </row>
    <row r="36" spans="1:11" s="6" customFormat="1" ht="9.6" x14ac:dyDescent="0.2">
      <c r="A36" s="6">
        <v>118</v>
      </c>
      <c r="B36" s="6" t="str">
        <f>VLOOKUP($A36,[1]EESS!$1:$1048576,2,FALSE)</f>
        <v>RAMON CASTILLA</v>
      </c>
      <c r="C36" s="6" t="str">
        <f>VLOOKUP($A36,[1]EESS!$1:$1048576,3,FALSE)</f>
        <v>RAMON CASTILLA</v>
      </c>
      <c r="D36" s="6" t="str">
        <f>VLOOKUP($A36,[1]EESS!$1:$1048576,6,FALSE)</f>
        <v>RAMON CASTILLA</v>
      </c>
      <c r="E36" s="6" t="str">
        <f>VLOOKUP($A36,[1]EESS!$1:$1048576,7,FALSE)</f>
        <v>CABALLO COCHA</v>
      </c>
      <c r="F36" s="6" t="str">
        <f>VLOOKUP($A36,[1]EESS!$1:$1048576,10,FALSE)</f>
        <v>CABALLOCOCHA</v>
      </c>
      <c r="G36" s="5" t="s">
        <v>65</v>
      </c>
      <c r="H36" s="5">
        <v>41</v>
      </c>
      <c r="I36" s="5"/>
      <c r="J36" s="5" t="s">
        <v>66</v>
      </c>
      <c r="K36" s="5"/>
    </row>
    <row r="37" spans="1:11" s="6" customFormat="1" ht="9.6" x14ac:dyDescent="0.2">
      <c r="A37" s="6">
        <v>222</v>
      </c>
      <c r="B37" s="6" t="str">
        <f>VLOOKUP($A37,[1]EESS!$1:$1048576,2,FALSE)</f>
        <v>ALTO AMAZONAS</v>
      </c>
      <c r="C37" s="6" t="str">
        <f>VLOOKUP($A37,[1]EESS!$1:$1048576,3,FALSE)</f>
        <v>YURIMAGUAS</v>
      </c>
      <c r="D37" s="6" t="str">
        <f>VLOOKUP($A37,[1]EESS!$1:$1048576,6,FALSE)</f>
        <v>ALTO AMAZONAS</v>
      </c>
      <c r="E37" s="6" t="str">
        <f>VLOOKUP($A37,[1]EESS!$1:$1048576,7,FALSE)</f>
        <v>YURIMAGUAS</v>
      </c>
      <c r="F37" s="6" t="str">
        <f>VLOOKUP($A37,[1]EESS!$1:$1048576,10,FALSE)</f>
        <v>MUNICHIS De Yurimaguas(EJE DE M.R)</v>
      </c>
      <c r="G37" s="5" t="s">
        <v>67</v>
      </c>
      <c r="H37" s="5">
        <v>32</v>
      </c>
      <c r="I37" s="5"/>
      <c r="J37" s="5"/>
      <c r="K37" s="5" t="s">
        <v>68</v>
      </c>
    </row>
    <row r="38" spans="1:11" s="6" customFormat="1" ht="9.6" x14ac:dyDescent="0.2">
      <c r="A38" s="6">
        <v>185</v>
      </c>
      <c r="B38" s="6" t="str">
        <f>VLOOKUP($A38,[1]EESS!$1:$1048576,2,FALSE)</f>
        <v>UCAYALI</v>
      </c>
      <c r="C38" s="6" t="str">
        <f>VLOOKUP($A38,[1]EESS!$1:$1048576,3,FALSE)</f>
        <v>VARGAS GUERRA</v>
      </c>
      <c r="D38" s="6" t="str">
        <f>VLOOKUP($A38,[1]EESS!$1:$1048576,6,FALSE)</f>
        <v>UCAYALI</v>
      </c>
      <c r="E38" s="6" t="str">
        <f>VLOOKUP($A38,[1]EESS!$1:$1048576,7,FALSE)</f>
        <v>CONTAMANA</v>
      </c>
      <c r="F38" s="6" t="str">
        <f>VLOOKUP($A38,[1]EESS!$1:$1048576,10,FALSE)</f>
        <v>ORELLANA</v>
      </c>
      <c r="G38" s="5" t="s">
        <v>69</v>
      </c>
      <c r="H38" s="5">
        <v>33</v>
      </c>
      <c r="I38" s="5"/>
      <c r="J38" s="5" t="s">
        <v>70</v>
      </c>
      <c r="K38" s="5"/>
    </row>
    <row r="39" spans="1:11" s="6" customFormat="1" ht="9.6" x14ac:dyDescent="0.2">
      <c r="A39" s="6">
        <v>187</v>
      </c>
      <c r="B39" s="6" t="str">
        <f>VLOOKUP($A39,[1]EESS!$1:$1048576,2,FALSE)</f>
        <v>ALTO AMAZONAS</v>
      </c>
      <c r="C39" s="6" t="str">
        <f>VLOOKUP($A39,[1]EESS!$1:$1048576,3,FALSE)</f>
        <v>BALSAPUERTO</v>
      </c>
      <c r="D39" s="6" t="str">
        <f>VLOOKUP($A39,[1]EESS!$1:$1048576,6,FALSE)</f>
        <v>ALTO AMAZONAS</v>
      </c>
      <c r="E39" s="6" t="str">
        <f>VLOOKUP($A39,[1]EESS!$1:$1048576,7,FALSE)</f>
        <v>BALSAPUERTO</v>
      </c>
      <c r="F39" s="6" t="str">
        <f>VLOOKUP($A39,[1]EESS!$1:$1048576,10,FALSE)</f>
        <v>BALSAPUERTO (EJE M.R.)</v>
      </c>
      <c r="G39" s="5" t="s">
        <v>71</v>
      </c>
      <c r="H39" s="5">
        <v>32</v>
      </c>
      <c r="I39" s="5"/>
      <c r="J39" s="5"/>
      <c r="K39" s="5" t="s">
        <v>11</v>
      </c>
    </row>
    <row r="40" spans="1:11" s="6" customFormat="1" ht="9.6" x14ac:dyDescent="0.2">
      <c r="A40" s="6">
        <v>185</v>
      </c>
      <c r="B40" s="6" t="str">
        <f>VLOOKUP($A40,[1]EESS!$1:$1048576,2,FALSE)</f>
        <v>UCAYALI</v>
      </c>
      <c r="C40" s="6" t="str">
        <f>VLOOKUP($A40,[1]EESS!$1:$1048576,3,FALSE)</f>
        <v>VARGAS GUERRA</v>
      </c>
      <c r="D40" s="6" t="str">
        <f>VLOOKUP($A40,[1]EESS!$1:$1048576,6,FALSE)</f>
        <v>UCAYALI</v>
      </c>
      <c r="E40" s="6" t="str">
        <f>VLOOKUP($A40,[1]EESS!$1:$1048576,7,FALSE)</f>
        <v>CONTAMANA</v>
      </c>
      <c r="F40" s="6" t="str">
        <f>VLOOKUP($A40,[1]EESS!$1:$1048576,10,FALSE)</f>
        <v>ORELLANA</v>
      </c>
      <c r="G40" s="5" t="s">
        <v>72</v>
      </c>
      <c r="H40" s="5">
        <v>34</v>
      </c>
      <c r="I40" s="5"/>
      <c r="J40" s="5" t="s">
        <v>73</v>
      </c>
      <c r="K40" s="5"/>
    </row>
    <row r="41" spans="1:11" s="6" customFormat="1" ht="9.6" x14ac:dyDescent="0.2">
      <c r="A41" s="6">
        <v>150</v>
      </c>
      <c r="B41" s="6" t="str">
        <f>VLOOKUP($A41,[1]EESS!$1:$1048576,2,FALSE)</f>
        <v>REQUENA</v>
      </c>
      <c r="C41" s="6" t="str">
        <f>VLOOKUP($A41,[1]EESS!$1:$1048576,3,FALSE)</f>
        <v>REQUENA</v>
      </c>
      <c r="D41" s="6" t="str">
        <f>VLOOKUP($A41,[1]EESS!$1:$1048576,6,FALSE)</f>
        <v>REQUENA</v>
      </c>
      <c r="E41" s="6" t="str">
        <f>VLOOKUP($A41,[1]EESS!$1:$1048576,7,FALSE)</f>
        <v>REQUENA</v>
      </c>
      <c r="F41" s="6" t="str">
        <f>VLOOKUP($A41,[1]EESS!$1:$1048576,10,FALSE)</f>
        <v>REQUENA</v>
      </c>
      <c r="G41" s="5" t="s">
        <v>74</v>
      </c>
      <c r="H41" s="5">
        <v>31</v>
      </c>
      <c r="I41" s="5"/>
      <c r="J41" s="5"/>
      <c r="K41" s="5" t="s">
        <v>33</v>
      </c>
    </row>
    <row r="42" spans="1:11" s="6" customFormat="1" ht="9.6" x14ac:dyDescent="0.2">
      <c r="A42" s="6">
        <v>150</v>
      </c>
      <c r="B42" s="6" t="str">
        <f>VLOOKUP($A42,[1]EESS!$1:$1048576,2,FALSE)</f>
        <v>REQUENA</v>
      </c>
      <c r="C42" s="6" t="str">
        <f>VLOOKUP($A42,[1]EESS!$1:$1048576,3,FALSE)</f>
        <v>REQUENA</v>
      </c>
      <c r="D42" s="6" t="str">
        <f>VLOOKUP($A42,[1]EESS!$1:$1048576,6,FALSE)</f>
        <v>REQUENA</v>
      </c>
      <c r="E42" s="6" t="str">
        <f>VLOOKUP($A42,[1]EESS!$1:$1048576,7,FALSE)</f>
        <v>REQUENA</v>
      </c>
      <c r="F42" s="6" t="str">
        <f>VLOOKUP($A42,[1]EESS!$1:$1048576,10,FALSE)</f>
        <v>REQUENA</v>
      </c>
      <c r="G42" s="5" t="s">
        <v>75</v>
      </c>
      <c r="H42" s="5">
        <v>35</v>
      </c>
      <c r="I42" s="5"/>
      <c r="J42" s="5" t="s">
        <v>76</v>
      </c>
      <c r="K42" s="5"/>
    </row>
    <row r="43" spans="1:11" s="6" customFormat="1" ht="9.6" x14ac:dyDescent="0.2">
      <c r="A43" s="6">
        <v>235</v>
      </c>
      <c r="B43" s="6" t="str">
        <f>VLOOKUP($A43,[1]EESS!$1:$1048576,2,FALSE)</f>
        <v>DATEM DEL MARAÑON</v>
      </c>
      <c r="C43" s="6" t="str">
        <f>VLOOKUP($A43,[1]EESS!$1:$1048576,3,FALSE)</f>
        <v>BARRANCA</v>
      </c>
      <c r="D43" s="6" t="str">
        <f>VLOOKUP($A43,[1]EESS!$1:$1048576,6,FALSE)</f>
        <v>DATEM DEL MARAÑON</v>
      </c>
      <c r="E43" s="6" t="str">
        <f>VLOOKUP($A43,[1]EESS!$1:$1048576,7,FALSE)</f>
        <v>BARRANCA</v>
      </c>
      <c r="F43" s="6" t="str">
        <f>VLOOKUP($A43,[1]EESS!$1:$1048576,10,FALSE)</f>
        <v>SAN LORENZO</v>
      </c>
      <c r="G43" s="5" t="s">
        <v>77</v>
      </c>
      <c r="H43" s="5">
        <v>33</v>
      </c>
      <c r="I43" s="5"/>
      <c r="J43" s="5"/>
      <c r="K43" s="5" t="s">
        <v>78</v>
      </c>
    </row>
    <row r="44" spans="1:11" s="6" customFormat="1" ht="9.6" x14ac:dyDescent="0.2">
      <c r="A44" s="6">
        <v>275</v>
      </c>
      <c r="B44" s="6" t="str">
        <f>VLOOKUP($A44,[1]EESS!$1:$1048576,2,FALSE)</f>
        <v>MAYNAS</v>
      </c>
      <c r="C44" s="6" t="str">
        <f>VLOOKUP($A44,[1]EESS!$1:$1048576,3,FALSE)</f>
        <v>BELEN</v>
      </c>
      <c r="D44" s="6" t="str">
        <f>VLOOKUP($A44,[1]EESS!$1:$1048576,6,FALSE)</f>
        <v>MAYNAS CIUDAD</v>
      </c>
      <c r="E44" s="6" t="str">
        <f>VLOOKUP($A44,[1]EESS!$1:$1048576,7,FALSE)</f>
        <v>BELEN</v>
      </c>
      <c r="F44" s="6" t="str">
        <f>VLOOKUP($A44,[1]EESS!$1:$1048576,10,FALSE)</f>
        <v>BELEN de Villa Belen</v>
      </c>
      <c r="G44" s="5" t="s">
        <v>79</v>
      </c>
      <c r="H44" s="5">
        <v>31</v>
      </c>
      <c r="I44" s="5"/>
      <c r="J44" s="5" t="s">
        <v>80</v>
      </c>
      <c r="K44" s="5"/>
    </row>
    <row r="45" spans="1:11" s="6" customFormat="1" ht="9.6" x14ac:dyDescent="0.2">
      <c r="A45" s="6">
        <v>224</v>
      </c>
      <c r="B45" s="6" t="str">
        <f>VLOOKUP($A45,[1]EESS!$1:$1048576,2,FALSE)</f>
        <v>ALTO AMAZONAS</v>
      </c>
      <c r="C45" s="6" t="str">
        <f>VLOOKUP($A45,[1]EESS!$1:$1048576,3,FALSE)</f>
        <v>YURIMAGUAS</v>
      </c>
      <c r="D45" s="6" t="str">
        <f>VLOOKUP($A45,[1]EESS!$1:$1048576,6,FALSE)</f>
        <v>ALTO AMAZONAS</v>
      </c>
      <c r="E45" s="6" t="str">
        <f>VLOOKUP($A45,[1]EESS!$1:$1048576,7,FALSE)</f>
        <v>YURIMAGUAS</v>
      </c>
      <c r="F45" s="6" t="str">
        <f>VLOOKUP($A45,[1]EESS!$1:$1048576,10,FALSE)</f>
        <v>LA LOMA (EJE DE M.R.)</v>
      </c>
      <c r="G45" s="5" t="s">
        <v>81</v>
      </c>
      <c r="H45" s="5">
        <v>32</v>
      </c>
      <c r="I45" s="5"/>
      <c r="J45" s="5"/>
      <c r="K45" s="5" t="s">
        <v>82</v>
      </c>
    </row>
    <row r="46" spans="1:11" s="6" customFormat="1" ht="9.6" x14ac:dyDescent="0.2">
      <c r="A46" s="6">
        <v>27259</v>
      </c>
      <c r="B46" s="6" t="str">
        <f>VLOOKUP($A46,[1]EESS!$1:$1048576,2,FALSE)</f>
        <v>MAYNAS</v>
      </c>
      <c r="C46" s="6" t="str">
        <f>VLOOKUP($A46,[1]EESS!$1:$1048576,3,FALSE)</f>
        <v>SAN JUAN BAUTISTA</v>
      </c>
      <c r="D46" s="6" t="str">
        <f>VLOOKUP($A46,[1]EESS!$1:$1048576,6,FALSE)</f>
        <v>MAYNAS CIUDAD</v>
      </c>
      <c r="E46" s="6" t="str">
        <f>VLOOKUP($A46,[1]EESS!$1:$1048576,7,FALSE)</f>
        <v>IQUITOS SUR</v>
      </c>
      <c r="F46" s="6" t="str">
        <f>VLOOKUP($A46,[1]EESS!$1:$1048576,10,FALSE)</f>
        <v>CENTRO DE REFERENCIA DE INFECCIONE DE TRANSMISIÓN SEXUAL CERITS - SAN JUAN</v>
      </c>
      <c r="G46" s="5" t="s">
        <v>83</v>
      </c>
      <c r="H46" s="5">
        <v>31</v>
      </c>
      <c r="I46" s="5" t="s">
        <v>84</v>
      </c>
      <c r="J46" s="5"/>
      <c r="K46" s="5"/>
    </row>
    <row r="47" spans="1:11" s="6" customFormat="1" ht="9.6" x14ac:dyDescent="0.2">
      <c r="A47" s="6">
        <v>193</v>
      </c>
      <c r="B47" s="6" t="str">
        <f>VLOOKUP($A47,[1]EESS!$1:$1048576,2,FALSE)</f>
        <v>ALTO AMAZONAS</v>
      </c>
      <c r="C47" s="6" t="str">
        <f>VLOOKUP($A47,[1]EESS!$1:$1048576,3,FALSE)</f>
        <v>LAGUNAS</v>
      </c>
      <c r="D47" s="6" t="str">
        <f>VLOOKUP($A47,[1]EESS!$1:$1048576,6,FALSE)</f>
        <v>ALTO AMAZONAS</v>
      </c>
      <c r="E47" s="6" t="str">
        <f>VLOOKUP($A47,[1]EESS!$1:$1048576,7,FALSE)</f>
        <v>LAGUNAS</v>
      </c>
      <c r="F47" s="6" t="str">
        <f>VLOOKUP($A47,[1]EESS!$1:$1048576,10,FALSE)</f>
        <v>LAGUNAS</v>
      </c>
      <c r="G47" s="5" t="s">
        <v>85</v>
      </c>
      <c r="H47" s="5">
        <v>32</v>
      </c>
      <c r="I47" s="5" t="s">
        <v>86</v>
      </c>
      <c r="J47" s="5"/>
      <c r="K47" s="5"/>
    </row>
    <row r="48" spans="1:11" s="6" customFormat="1" ht="9.6" x14ac:dyDescent="0.2">
      <c r="A48" s="6">
        <v>301</v>
      </c>
      <c r="B48" s="6" t="str">
        <f>VLOOKUP($A48,[1]EESS!$1:$1048576,2,FALSE)</f>
        <v>ALTO AMAZONAS</v>
      </c>
      <c r="C48" s="6" t="str">
        <f>VLOOKUP($A48,[1]EESS!$1:$1048576,3,FALSE)</f>
        <v>TENIENTE CESAR LOPEZ ROJAS</v>
      </c>
      <c r="D48" s="6" t="str">
        <f>VLOOKUP($A48,[1]EESS!$1:$1048576,6,FALSE)</f>
        <v>ALTO AMAZONAS</v>
      </c>
      <c r="E48" s="6" t="str">
        <f>VLOOKUP($A48,[1]EESS!$1:$1048576,7,FALSE)</f>
        <v>TENIENTE CESAR LOPEZ ROJAS</v>
      </c>
      <c r="F48" s="6" t="str">
        <f>VLOOKUP($A48,[1]EESS!$1:$1048576,10,FALSE)</f>
        <v xml:space="preserve">GLORIA </v>
      </c>
      <c r="G48" s="5" t="s">
        <v>87</v>
      </c>
      <c r="H48" s="5">
        <v>41</v>
      </c>
      <c r="I48" s="5"/>
      <c r="J48" s="5"/>
      <c r="K48" s="5" t="s">
        <v>88</v>
      </c>
    </row>
    <row r="49" spans="1:11" s="6" customFormat="1" ht="9.6" x14ac:dyDescent="0.2">
      <c r="A49" s="6">
        <v>212</v>
      </c>
      <c r="B49" s="6" t="str">
        <f>VLOOKUP($A49,[1]EESS!$1:$1048576,2,FALSE)</f>
        <v>ALTO AMAZONAS</v>
      </c>
      <c r="C49" s="6" t="str">
        <f>VLOOKUP($A49,[1]EESS!$1:$1048576,3,FALSE)</f>
        <v>YURIMAGUAS</v>
      </c>
      <c r="D49" s="6" t="str">
        <f>VLOOKUP($A49,[1]EESS!$1:$1048576,6,FALSE)</f>
        <v>ALTO AMAZONAS</v>
      </c>
      <c r="E49" s="6" t="str">
        <f>VLOOKUP($A49,[1]EESS!$1:$1048576,7,FALSE)</f>
        <v>YURIMAGUAS</v>
      </c>
      <c r="F49" s="6" t="str">
        <f>VLOOKUP($A49,[1]EESS!$1:$1048576,10,FALSE)</f>
        <v>PAMPA HERMOZA de Yurimaguas (EJE M.R.)</v>
      </c>
      <c r="G49" s="5" t="s">
        <v>89</v>
      </c>
      <c r="H49" s="5">
        <v>35</v>
      </c>
      <c r="I49" s="5"/>
      <c r="J49" s="5"/>
      <c r="K49" s="5" t="s">
        <v>84</v>
      </c>
    </row>
    <row r="50" spans="1:11" s="6" customFormat="1" ht="9.6" x14ac:dyDescent="0.2">
      <c r="A50" s="6">
        <v>24</v>
      </c>
      <c r="B50" s="6" t="str">
        <f>VLOOKUP($A50,[1]EESS!$1:$1048576,2,FALSE)</f>
        <v>MAYNAS</v>
      </c>
      <c r="C50" s="6" t="str">
        <f>VLOOKUP($A50,[1]EESS!$1:$1048576,3,FALSE)</f>
        <v>BELEN</v>
      </c>
      <c r="D50" s="6" t="str">
        <f>VLOOKUP($A50,[1]EESS!$1:$1048576,6,FALSE)</f>
        <v>MAYNAS CIUDAD</v>
      </c>
      <c r="E50" s="6" t="str">
        <f>VLOOKUP($A50,[1]EESS!$1:$1048576,7,FALSE)</f>
        <v>BELEN</v>
      </c>
      <c r="F50" s="6" t="str">
        <f>VLOOKUP($A50,[1]EESS!$1:$1048576,10,FALSE)</f>
        <v xml:space="preserve">CARDOZO </v>
      </c>
      <c r="G50" s="5" t="s">
        <v>90</v>
      </c>
      <c r="H50" s="5">
        <v>32</v>
      </c>
      <c r="I50" s="5"/>
      <c r="J50" s="5" t="s">
        <v>91</v>
      </c>
      <c r="K50" s="5"/>
    </row>
    <row r="51" spans="1:11" s="6" customFormat="1" ht="9.6" x14ac:dyDescent="0.2">
      <c r="A51" s="6">
        <v>10</v>
      </c>
      <c r="B51" s="6" t="str">
        <f>VLOOKUP($A51,[1]EESS!$1:$1048576,2,FALSE)</f>
        <v>MAYNAS</v>
      </c>
      <c r="C51" s="6" t="str">
        <f>VLOOKUP($A51,[1]EESS!$1:$1048576,3,FALSE)</f>
        <v>IQUITOS</v>
      </c>
      <c r="D51" s="6" t="str">
        <f>VLOOKUP($A51,[1]EESS!$1:$1048576,6,FALSE)</f>
        <v>MAYNAS CIUDAD</v>
      </c>
      <c r="E51" s="6" t="str">
        <f>VLOOKUP($A51,[1]EESS!$1:$1048576,7,FALSE)</f>
        <v>PUNCHANA</v>
      </c>
      <c r="F51" s="6" t="str">
        <f>VLOOKUP($A51,[1]EESS!$1:$1048576,10,FALSE)</f>
        <v>1º. DE ENERO</v>
      </c>
      <c r="G51" s="5" t="s">
        <v>92</v>
      </c>
      <c r="H51" s="5">
        <v>32</v>
      </c>
      <c r="I51" s="5"/>
      <c r="J51" s="5" t="s">
        <v>93</v>
      </c>
      <c r="K51" s="5"/>
    </row>
    <row r="52" spans="1:11" s="6" customFormat="1" ht="9.6" x14ac:dyDescent="0.2">
      <c r="A52" s="6">
        <v>7</v>
      </c>
      <c r="B52" s="6" t="str">
        <f>VLOOKUP($A52,[1]EESS!$1:$1048576,2,FALSE)</f>
        <v>MAYNAS</v>
      </c>
      <c r="C52" s="6" t="str">
        <f>VLOOKUP($A52,[1]EESS!$1:$1048576,3,FALSE)</f>
        <v>IQUITOS</v>
      </c>
      <c r="D52" s="6" t="str">
        <f>VLOOKUP($A52,[1]EESS!$1:$1048576,6,FALSE)</f>
        <v>MAYNAS CIUDAD</v>
      </c>
      <c r="E52" s="6" t="str">
        <f>VLOOKUP($A52,[1]EESS!$1:$1048576,7,FALSE)</f>
        <v>IQUITOS NORTE</v>
      </c>
      <c r="F52" s="6" t="str">
        <f>VLOOKUP($A52,[1]EESS!$1:$1048576,10,FALSE)</f>
        <v>MORONACOCHA</v>
      </c>
      <c r="G52" s="5" t="s">
        <v>94</v>
      </c>
      <c r="H52" s="5">
        <v>31</v>
      </c>
      <c r="I52" s="5" t="s">
        <v>93</v>
      </c>
      <c r="J52" s="5"/>
      <c r="K52" s="5"/>
    </row>
    <row r="53" spans="1:11" s="6" customFormat="1" ht="9.6" x14ac:dyDescent="0.2">
      <c r="A53" s="6">
        <v>210</v>
      </c>
      <c r="B53" s="6" t="str">
        <f>VLOOKUP($A53,[1]EESS!$1:$1048576,2,FALSE)</f>
        <v>ALTO AMAZONAS</v>
      </c>
      <c r="C53" s="6" t="str">
        <f>VLOOKUP($A53,[1]EESS!$1:$1048576,3,FALSE)</f>
        <v>YURIMAGUAS</v>
      </c>
      <c r="D53" s="6" t="str">
        <f>VLOOKUP($A53,[1]EESS!$1:$1048576,6,FALSE)</f>
        <v>NO PERTENECE A NINGUNA RED</v>
      </c>
      <c r="E53" s="6" t="str">
        <f>VLOOKUP($A53,[1]EESS!$1:$1048576,7,FALSE)</f>
        <v>NO PERTENECE A NINGUNA MICRORED</v>
      </c>
      <c r="F53" s="6" t="str">
        <f>VLOOKUP($A53,[1]EESS!$1:$1048576,10,FALSE)</f>
        <v>HOSP Santa Gema de Yurimaguas</v>
      </c>
      <c r="G53" s="5" t="s">
        <v>95</v>
      </c>
      <c r="H53" s="5">
        <v>30</v>
      </c>
      <c r="I53" s="5" t="s">
        <v>96</v>
      </c>
      <c r="J53" s="5"/>
      <c r="K53" s="5"/>
    </row>
    <row r="54" spans="1:11" s="6" customFormat="1" ht="9.6" x14ac:dyDescent="0.2">
      <c r="A54" s="6">
        <v>26060</v>
      </c>
      <c r="B54" s="6" t="str">
        <f>VLOOKUP($A54,[1]EESS!$1:$1048576,2,FALSE)</f>
        <v>UCAYALI</v>
      </c>
      <c r="C54" s="6" t="str">
        <f>VLOOKUP($A54,[1]EESS!$1:$1048576,3,FALSE)</f>
        <v>CONTAMANA</v>
      </c>
      <c r="D54" s="6" t="str">
        <f>VLOOKUP($A54,[1]EESS!$1:$1048576,6,FALSE)</f>
        <v>UCAYALI</v>
      </c>
      <c r="E54" s="6" t="str">
        <f>VLOOKUP($A54,[1]EESS!$1:$1048576,7,FALSE)</f>
        <v>CONTAMANA</v>
      </c>
      <c r="F54" s="6" t="str">
        <f>VLOOKUP($A54,[1]EESS!$1:$1048576,10,FALSE)</f>
        <v>8 DE MAYO</v>
      </c>
      <c r="G54" s="5" t="s">
        <v>367</v>
      </c>
      <c r="H54" s="5">
        <v>35</v>
      </c>
      <c r="I54" s="5"/>
      <c r="J54" s="5"/>
      <c r="K54" s="5" t="s">
        <v>366</v>
      </c>
    </row>
    <row r="55" spans="1:11" s="6" customFormat="1" ht="9.6" x14ac:dyDescent="0.2">
      <c r="A55" s="6">
        <v>125</v>
      </c>
      <c r="B55" s="6" t="str">
        <f>VLOOKUP($A55,[1]EESS!$1:$1048576,2,FALSE)</f>
        <v>RAMON CASTILLA</v>
      </c>
      <c r="C55" s="6" t="str">
        <f>VLOOKUP($A55,[1]EESS!$1:$1048576,3,FALSE)</f>
        <v>YAVARI</v>
      </c>
      <c r="D55" s="6" t="str">
        <f>VLOOKUP($A55,[1]EESS!$1:$1048576,6,FALSE)</f>
        <v>RAMON CASTILLA</v>
      </c>
      <c r="E55" s="6" t="str">
        <f>VLOOKUP($A55,[1]EESS!$1:$1048576,7,FALSE)</f>
        <v>ISLANDIA</v>
      </c>
      <c r="F55" s="6" t="str">
        <f>VLOOKUP($A55,[1]EESS!$1:$1048576,10,FALSE)</f>
        <v xml:space="preserve">ISLANDIA del Yavari </v>
      </c>
      <c r="G55" s="5" t="s">
        <v>368</v>
      </c>
      <c r="H55" s="5">
        <v>33</v>
      </c>
      <c r="I55" s="5"/>
      <c r="J55" s="5"/>
      <c r="K55" s="5" t="s">
        <v>369</v>
      </c>
    </row>
    <row r="56" spans="1:11" s="6" customFormat="1" ht="9.6" x14ac:dyDescent="0.2">
      <c r="A56" s="6">
        <v>228</v>
      </c>
      <c r="B56" s="6" t="str">
        <f>VLOOKUP($A56,[1]EESS!$1:$1048576,2,FALSE)</f>
        <v>ALTO AMAZONAS</v>
      </c>
      <c r="C56" s="6" t="str">
        <f>VLOOKUP($A56,[1]EESS!$1:$1048576,3,FALSE)</f>
        <v>YURIMAGUAS</v>
      </c>
      <c r="D56" s="6" t="str">
        <f>VLOOKUP($A56,[1]EESS!$1:$1048576,6,FALSE)</f>
        <v>ALTO AMAZONAS</v>
      </c>
      <c r="E56" s="6" t="str">
        <f>VLOOKUP($A56,[1]EESS!$1:$1048576,7,FALSE)</f>
        <v>YURIMAGUAS</v>
      </c>
      <c r="F56" s="6" t="str">
        <f>VLOOKUP($A56,[1]EESS!$1:$1048576,10,FALSE)</f>
        <v>CARRETERA KM. 1.5 (EJE DE M.R.)</v>
      </c>
      <c r="G56" s="5" t="s">
        <v>97</v>
      </c>
      <c r="H56" s="5">
        <v>34</v>
      </c>
      <c r="I56" s="5"/>
      <c r="J56" s="5" t="s">
        <v>62</v>
      </c>
      <c r="K56" s="5"/>
    </row>
    <row r="57" spans="1:11" s="6" customFormat="1" ht="9.6" x14ac:dyDescent="0.2">
      <c r="A57" s="6">
        <v>33</v>
      </c>
      <c r="B57" s="6" t="str">
        <f>VLOOKUP($A57,[1]EESS!$1:$1048576,2,FALSE)</f>
        <v>MAYNAS</v>
      </c>
      <c r="C57" s="6" t="str">
        <f>VLOOKUP($A57,[1]EESS!$1:$1048576,3,FALSE)</f>
        <v>SAN JUAN BAUTISTA</v>
      </c>
      <c r="D57" s="6" t="str">
        <f>VLOOKUP($A57,[1]EESS!$1:$1048576,6,FALSE)</f>
        <v>MAYNAS CIUDAD</v>
      </c>
      <c r="E57" s="6" t="str">
        <f>VLOOKUP($A57,[1]EESS!$1:$1048576,7,FALSE)</f>
        <v>IQUITOS SUR</v>
      </c>
      <c r="F57" s="6" t="str">
        <f>VLOOKUP($A57,[1]EESS!$1:$1048576,10,FALSE)</f>
        <v xml:space="preserve">PAUJIL </v>
      </c>
      <c r="G57" s="5" t="s">
        <v>98</v>
      </c>
      <c r="H57" s="5">
        <v>30</v>
      </c>
      <c r="I57" s="5"/>
      <c r="J57" s="5" t="s">
        <v>99</v>
      </c>
      <c r="K57" s="5"/>
    </row>
    <row r="58" spans="1:11" s="6" customFormat="1" ht="9.6" x14ac:dyDescent="0.2">
      <c r="A58" s="6">
        <v>16</v>
      </c>
      <c r="B58" s="6" t="str">
        <f>VLOOKUP($A58,[1]EESS!$1:$1048576,2,FALSE)</f>
        <v>MAYNAS</v>
      </c>
      <c r="C58" s="6" t="str">
        <f>VLOOKUP($A58,[1]EESS!$1:$1048576,3,FALSE)</f>
        <v>PUNCHANA</v>
      </c>
      <c r="D58" s="6" t="str">
        <f>VLOOKUP($A58,[1]EESS!$1:$1048576,6,FALSE)</f>
        <v>MAYNAS CIUDAD</v>
      </c>
      <c r="E58" s="6" t="str">
        <f>VLOOKUP($A58,[1]EESS!$1:$1048576,7,FALSE)</f>
        <v>PUNCHANA</v>
      </c>
      <c r="F58" s="6" t="str">
        <f>VLOOKUP($A58,[1]EESS!$1:$1048576,10,FALSE)</f>
        <v>BELLAVISTA NANAY</v>
      </c>
      <c r="G58" s="5" t="s">
        <v>100</v>
      </c>
      <c r="H58" s="5">
        <v>29</v>
      </c>
      <c r="I58" s="5"/>
      <c r="J58" s="5" t="s">
        <v>101</v>
      </c>
      <c r="K58" s="5"/>
    </row>
    <row r="59" spans="1:11" s="6" customFormat="1" ht="9.6" x14ac:dyDescent="0.2">
      <c r="A59" s="6">
        <v>105</v>
      </c>
      <c r="B59" s="6" t="str">
        <f>VLOOKUP($A59,[1]EESS!$1:$1048576,2,FALSE)</f>
        <v>LORETO</v>
      </c>
      <c r="C59" s="6" t="str">
        <f>VLOOKUP($A59,[1]EESS!$1:$1048576,3,FALSE)</f>
        <v>TROMPETEROS</v>
      </c>
      <c r="D59" s="6" t="str">
        <f>VLOOKUP($A59,[1]EESS!$1:$1048576,6,FALSE)</f>
        <v>LORETO</v>
      </c>
      <c r="E59" s="6" t="str">
        <f>VLOOKUP($A59,[1]EESS!$1:$1048576,7,FALSE)</f>
        <v>VILLA TROMPETERO</v>
      </c>
      <c r="F59" s="6" t="str">
        <f>VLOOKUP($A59,[1]EESS!$1:$1048576,10,FALSE)</f>
        <v>VILLA TROMPETEROS</v>
      </c>
      <c r="G59" s="5" t="s">
        <v>102</v>
      </c>
      <c r="H59" s="5">
        <v>35</v>
      </c>
      <c r="I59" s="5" t="s">
        <v>103</v>
      </c>
      <c r="J59" s="5"/>
      <c r="K59" s="5"/>
    </row>
    <row r="60" spans="1:11" s="6" customFormat="1" ht="9.6" x14ac:dyDescent="0.2">
      <c r="A60" s="6">
        <v>105</v>
      </c>
      <c r="B60" s="6" t="str">
        <f>VLOOKUP($A60,[1]EESS!$1:$1048576,2,FALSE)</f>
        <v>LORETO</v>
      </c>
      <c r="C60" s="6" t="str">
        <f>VLOOKUP($A60,[1]EESS!$1:$1048576,3,FALSE)</f>
        <v>TROMPETEROS</v>
      </c>
      <c r="D60" s="6" t="str">
        <f>VLOOKUP($A60,[1]EESS!$1:$1048576,6,FALSE)</f>
        <v>LORETO</v>
      </c>
      <c r="E60" s="6" t="str">
        <f>VLOOKUP($A60,[1]EESS!$1:$1048576,7,FALSE)</f>
        <v>VILLA TROMPETERO</v>
      </c>
      <c r="F60" s="6" t="str">
        <f>VLOOKUP($A60,[1]EESS!$1:$1048576,10,FALSE)</f>
        <v>VILLA TROMPETEROS</v>
      </c>
      <c r="G60" s="5" t="s">
        <v>104</v>
      </c>
      <c r="H60" s="5">
        <v>30</v>
      </c>
      <c r="I60" s="5"/>
      <c r="J60" s="5"/>
      <c r="K60" s="5" t="s">
        <v>27</v>
      </c>
    </row>
    <row r="61" spans="1:11" s="6" customFormat="1" ht="9.6" x14ac:dyDescent="0.2">
      <c r="A61" s="6">
        <v>118</v>
      </c>
      <c r="B61" s="6" t="str">
        <f>VLOOKUP($A61,[1]EESS!$1:$1048576,2,FALSE)</f>
        <v>RAMON CASTILLA</v>
      </c>
      <c r="C61" s="6" t="str">
        <f>VLOOKUP($A61,[1]EESS!$1:$1048576,3,FALSE)</f>
        <v>RAMON CASTILLA</v>
      </c>
      <c r="D61" s="6" t="str">
        <f>VLOOKUP($A61,[1]EESS!$1:$1048576,6,FALSE)</f>
        <v>RAMON CASTILLA</v>
      </c>
      <c r="E61" s="6" t="str">
        <f>VLOOKUP($A61,[1]EESS!$1:$1048576,7,FALSE)</f>
        <v>CABALLO COCHA</v>
      </c>
      <c r="F61" s="6" t="str">
        <f>VLOOKUP($A61,[1]EESS!$1:$1048576,10,FALSE)</f>
        <v>CABALLOCOCHA</v>
      </c>
      <c r="G61" s="5" t="s">
        <v>105</v>
      </c>
      <c r="H61" s="5">
        <v>40</v>
      </c>
      <c r="I61" s="5"/>
      <c r="J61" s="5"/>
      <c r="K61" s="5" t="s">
        <v>106</v>
      </c>
    </row>
    <row r="62" spans="1:11" s="6" customFormat="1" ht="9.6" x14ac:dyDescent="0.2">
      <c r="A62" s="6">
        <v>97</v>
      </c>
      <c r="B62" s="6" t="str">
        <f>VLOOKUP($A62,[1]EESS!$1:$1048576,2,FALSE)</f>
        <v>LORETO</v>
      </c>
      <c r="C62" s="6" t="str">
        <f>VLOOKUP($A62,[1]EESS!$1:$1048576,3,FALSE)</f>
        <v>NAUTA</v>
      </c>
      <c r="D62" s="6" t="str">
        <f>VLOOKUP($A62,[1]EESS!$1:$1048576,6,FALSE)</f>
        <v>LORETO</v>
      </c>
      <c r="E62" s="6" t="str">
        <f>VLOOKUP($A62,[1]EESS!$1:$1048576,7,FALSE)</f>
        <v>NAUTA</v>
      </c>
      <c r="F62" s="6" t="str">
        <f>VLOOKUP($A62,[1]EESS!$1:$1048576,10,FALSE)</f>
        <v>SAN REGIS</v>
      </c>
      <c r="G62" s="5" t="s">
        <v>107</v>
      </c>
      <c r="H62" s="5">
        <v>40</v>
      </c>
      <c r="I62" s="5"/>
      <c r="J62" s="5" t="s">
        <v>108</v>
      </c>
      <c r="K62" s="5"/>
    </row>
    <row r="63" spans="1:11" s="6" customFormat="1" ht="9.6" x14ac:dyDescent="0.2">
      <c r="A63" s="6">
        <v>169</v>
      </c>
      <c r="B63" s="6" t="str">
        <f>VLOOKUP($A63,[1]EESS!$1:$1048576,2,FALSE)</f>
        <v>UCAYALI</v>
      </c>
      <c r="C63" s="6" t="str">
        <f>VLOOKUP($A63,[1]EESS!$1:$1048576,3,FALSE)</f>
        <v>CONTAMANA</v>
      </c>
      <c r="D63" s="6" t="str">
        <f>VLOOKUP($A63,[1]EESS!$1:$1048576,6,FALSE)</f>
        <v>UCAYALI</v>
      </c>
      <c r="E63" s="6" t="str">
        <f>VLOOKUP($A63,[1]EESS!$1:$1048576,7,FALSE)</f>
        <v>CONTAMANA</v>
      </c>
      <c r="F63" s="6" t="str">
        <f>VLOOKUP($A63,[1]EESS!$1:$1048576,10,FALSE)</f>
        <v>CHARASMANA</v>
      </c>
      <c r="G63" s="5" t="s">
        <v>109</v>
      </c>
      <c r="H63" s="5">
        <v>34</v>
      </c>
      <c r="I63" s="5"/>
      <c r="J63" s="5"/>
      <c r="K63" s="5" t="s">
        <v>110</v>
      </c>
    </row>
    <row r="64" spans="1:11" s="6" customFormat="1" ht="9.6" x14ac:dyDescent="0.2">
      <c r="A64" s="6">
        <v>228</v>
      </c>
      <c r="B64" s="6" t="str">
        <f>VLOOKUP($A64,[1]EESS!$1:$1048576,2,FALSE)</f>
        <v>ALTO AMAZONAS</v>
      </c>
      <c r="C64" s="6" t="str">
        <f>VLOOKUP($A64,[1]EESS!$1:$1048576,3,FALSE)</f>
        <v>YURIMAGUAS</v>
      </c>
      <c r="D64" s="6" t="str">
        <f>VLOOKUP($A64,[1]EESS!$1:$1048576,6,FALSE)</f>
        <v>ALTO AMAZONAS</v>
      </c>
      <c r="E64" s="6" t="str">
        <f>VLOOKUP($A64,[1]EESS!$1:$1048576,7,FALSE)</f>
        <v>YURIMAGUAS</v>
      </c>
      <c r="F64" s="6" t="str">
        <f>VLOOKUP($A64,[1]EESS!$1:$1048576,10,FALSE)</f>
        <v>CARRETERA KM. 1.5 (EJE DE M.R.)</v>
      </c>
      <c r="G64" s="5" t="s">
        <v>111</v>
      </c>
      <c r="H64" s="5">
        <v>42</v>
      </c>
      <c r="I64" s="5"/>
      <c r="J64" s="5" t="s">
        <v>112</v>
      </c>
      <c r="K64" s="5"/>
    </row>
    <row r="65" spans="1:11" s="6" customFormat="1" ht="9.6" x14ac:dyDescent="0.2">
      <c r="A65" s="6">
        <v>210</v>
      </c>
      <c r="B65" s="6" t="str">
        <f>VLOOKUP($A65,[1]EESS!$1:$1048576,2,FALSE)</f>
        <v>ALTO AMAZONAS</v>
      </c>
      <c r="C65" s="6" t="str">
        <f>VLOOKUP($A65,[1]EESS!$1:$1048576,3,FALSE)</f>
        <v>YURIMAGUAS</v>
      </c>
      <c r="D65" s="6" t="str">
        <f>VLOOKUP($A65,[1]EESS!$1:$1048576,6,FALSE)</f>
        <v>NO PERTENECE A NINGUNA RED</v>
      </c>
      <c r="E65" s="6" t="str">
        <f>VLOOKUP($A65,[1]EESS!$1:$1048576,7,FALSE)</f>
        <v>NO PERTENECE A NINGUNA MICRORED</v>
      </c>
      <c r="F65" s="6" t="str">
        <f>VLOOKUP($A65,[1]EESS!$1:$1048576,10,FALSE)</f>
        <v>HOSP Santa Gema de Yurimaguas</v>
      </c>
      <c r="G65" s="5" t="s">
        <v>113</v>
      </c>
      <c r="H65" s="5">
        <v>30</v>
      </c>
      <c r="I65" s="5"/>
      <c r="J65" s="5" t="s">
        <v>114</v>
      </c>
      <c r="K65" s="5"/>
    </row>
    <row r="66" spans="1:11" s="6" customFormat="1" ht="9.6" x14ac:dyDescent="0.2">
      <c r="A66" s="6">
        <v>246</v>
      </c>
      <c r="B66" s="6" t="str">
        <f>VLOOKUP($A66,[1]EESS!$1:$1048576,2,FALSE)</f>
        <v>DATEM DEL MARAÑON</v>
      </c>
      <c r="C66" s="6" t="str">
        <f>VLOOKUP($A66,[1]EESS!$1:$1048576,3,FALSE)</f>
        <v>MANSERICHE</v>
      </c>
      <c r="D66" s="6" t="str">
        <f>VLOOKUP($A66,[1]EESS!$1:$1048576,6,FALSE)</f>
        <v>DATEM DEL MARAÑON</v>
      </c>
      <c r="E66" s="6" t="str">
        <f>VLOOKUP($A66,[1]EESS!$1:$1048576,7,FALSE)</f>
        <v>MANSERICHE</v>
      </c>
      <c r="F66" s="6" t="str">
        <f>VLOOKUP($A66,[1]EESS!$1:$1048576,10,FALSE)</f>
        <v xml:space="preserve">SARAMIRIZA </v>
      </c>
      <c r="G66" s="5" t="s">
        <v>115</v>
      </c>
      <c r="H66" s="5">
        <v>32</v>
      </c>
      <c r="I66" s="5"/>
      <c r="J66" s="5" t="s">
        <v>47</v>
      </c>
      <c r="K66" s="5"/>
    </row>
    <row r="67" spans="1:11" s="6" customFormat="1" ht="9.6" x14ac:dyDescent="0.2">
      <c r="A67" s="6">
        <v>162</v>
      </c>
      <c r="B67" s="6" t="str">
        <f>VLOOKUP($A67,[1]EESS!$1:$1048576,2,FALSE)</f>
        <v>UCAYALI</v>
      </c>
      <c r="C67" s="6" t="str">
        <f>VLOOKUP($A67,[1]EESS!$1:$1048576,3,FALSE)</f>
        <v>CONTAMANA</v>
      </c>
      <c r="D67" s="6" t="str">
        <f>VLOOKUP($A67,[1]EESS!$1:$1048576,6,FALSE)</f>
        <v>NO PERTENECE A NINGUNA RED</v>
      </c>
      <c r="E67" s="6" t="str">
        <f>VLOOKUP($A67,[1]EESS!$1:$1048576,7,FALSE)</f>
        <v>NO PERTENECE A NINGUNA MICRORED</v>
      </c>
      <c r="F67" s="6" t="str">
        <f>VLOOKUP($A67,[1]EESS!$1:$1048576,10,FALSE)</f>
        <v>HOSP CONTAMANA</v>
      </c>
      <c r="G67" s="5" t="s">
        <v>116</v>
      </c>
      <c r="H67" s="5">
        <v>28</v>
      </c>
      <c r="I67" s="5" t="s">
        <v>117</v>
      </c>
      <c r="J67" s="5"/>
      <c r="K67" s="5"/>
    </row>
    <row r="68" spans="1:11" s="6" customFormat="1" ht="9.6" x14ac:dyDescent="0.2">
      <c r="A68" s="6">
        <v>162</v>
      </c>
      <c r="B68" s="6" t="str">
        <f>VLOOKUP($A68,[1]EESS!$1:$1048576,2,FALSE)</f>
        <v>UCAYALI</v>
      </c>
      <c r="C68" s="6" t="str">
        <f>VLOOKUP($A68,[1]EESS!$1:$1048576,3,FALSE)</f>
        <v>CONTAMANA</v>
      </c>
      <c r="D68" s="6" t="str">
        <f>VLOOKUP($A68,[1]EESS!$1:$1048576,6,FALSE)</f>
        <v>NO PERTENECE A NINGUNA RED</v>
      </c>
      <c r="E68" s="6" t="str">
        <f>VLOOKUP($A68,[1]EESS!$1:$1048576,7,FALSE)</f>
        <v>NO PERTENECE A NINGUNA MICRORED</v>
      </c>
      <c r="F68" s="6" t="str">
        <f>VLOOKUP($A68,[1]EESS!$1:$1048576,10,FALSE)</f>
        <v>HOSP CONTAMANA</v>
      </c>
      <c r="G68" s="5" t="s">
        <v>370</v>
      </c>
      <c r="H68" s="5">
        <v>28</v>
      </c>
      <c r="I68" s="5"/>
      <c r="J68" s="5"/>
      <c r="K68" s="5" t="s">
        <v>332</v>
      </c>
    </row>
    <row r="69" spans="1:11" s="6" customFormat="1" ht="9.6" x14ac:dyDescent="0.2">
      <c r="A69" s="6">
        <v>212</v>
      </c>
      <c r="B69" s="6" t="str">
        <f>VLOOKUP($A69,[1]EESS!$1:$1048576,2,FALSE)</f>
        <v>ALTO AMAZONAS</v>
      </c>
      <c r="C69" s="6" t="str">
        <f>VLOOKUP($A69,[1]EESS!$1:$1048576,3,FALSE)</f>
        <v>YURIMAGUAS</v>
      </c>
      <c r="D69" s="6" t="str">
        <f>VLOOKUP($A69,[1]EESS!$1:$1048576,6,FALSE)</f>
        <v>ALTO AMAZONAS</v>
      </c>
      <c r="E69" s="6" t="str">
        <f>VLOOKUP($A69,[1]EESS!$1:$1048576,7,FALSE)</f>
        <v>YURIMAGUAS</v>
      </c>
      <c r="F69" s="6" t="str">
        <f>VLOOKUP($A69,[1]EESS!$1:$1048576,10,FALSE)</f>
        <v>PAMPA HERMOZA de Yurimaguas (EJE M.R.)</v>
      </c>
      <c r="G69" s="5" t="s">
        <v>118</v>
      </c>
      <c r="H69" s="5">
        <v>37</v>
      </c>
      <c r="I69" s="5"/>
      <c r="J69" s="5"/>
      <c r="K69" s="5" t="s">
        <v>99</v>
      </c>
    </row>
    <row r="70" spans="1:11" s="6" customFormat="1" ht="9.6" x14ac:dyDescent="0.2">
      <c r="A70" s="6">
        <v>7325</v>
      </c>
      <c r="B70" s="6" t="str">
        <f>VLOOKUP($A70,[1]EESS!$1:$1048576,2,FALSE)</f>
        <v>ALTO AMAZONAS</v>
      </c>
      <c r="C70" s="6" t="str">
        <f>VLOOKUP($A70,[1]EESS!$1:$1048576,3,FALSE)</f>
        <v>YURIMAGUAS</v>
      </c>
      <c r="D70" s="6" t="str">
        <f>VLOOKUP($A70,[1]EESS!$1:$1048576,6,FALSE)</f>
        <v>ALTO AMAZONAS</v>
      </c>
      <c r="E70" s="6" t="str">
        <f>VLOOKUP($A70,[1]EESS!$1:$1048576,7,FALSE)</f>
        <v>YURIMAGUAS</v>
      </c>
      <c r="F70" s="6" t="str">
        <f>VLOOKUP($A70,[1]EESS!$1:$1048576,10,FALSE)</f>
        <v>NATIVIDAD</v>
      </c>
      <c r="G70" s="5" t="s">
        <v>371</v>
      </c>
      <c r="H70" s="5">
        <v>30</v>
      </c>
      <c r="I70" s="5"/>
      <c r="J70" s="5"/>
      <c r="K70" s="5" t="s">
        <v>363</v>
      </c>
    </row>
    <row r="71" spans="1:11" s="6" customFormat="1" ht="9.6" x14ac:dyDescent="0.2">
      <c r="A71" s="6">
        <v>3</v>
      </c>
      <c r="B71" s="6" t="str">
        <f>VLOOKUP($A71,[1]EESS!$1:$1048576,2,FALSE)</f>
        <v>MAYNAS</v>
      </c>
      <c r="C71" s="6" t="str">
        <f>VLOOKUP($A71,[1]EESS!$1:$1048576,3,FALSE)</f>
        <v>PUNCHANA</v>
      </c>
      <c r="D71" s="6" t="str">
        <f>VLOOKUP($A71,[1]EESS!$1:$1048576,6,FALSE)</f>
        <v>NO PERTENECE A NINGUNA RED</v>
      </c>
      <c r="E71" s="6" t="str">
        <f>VLOOKUP($A71,[1]EESS!$1:$1048576,7,FALSE)</f>
        <v>NO PERTENECE A NINGUNA MICRORED</v>
      </c>
      <c r="F71" s="6" t="str">
        <f>VLOOKUP($A71,[1]EESS!$1:$1048576,10,FALSE)</f>
        <v>HOSP.REGIONAL DE LORETO "Felipe Arriola Iglesias"</v>
      </c>
      <c r="G71" s="5" t="s">
        <v>372</v>
      </c>
      <c r="H71" s="5">
        <v>32</v>
      </c>
      <c r="I71" s="5" t="s">
        <v>373</v>
      </c>
      <c r="J71" s="5"/>
      <c r="K71" s="5"/>
    </row>
    <row r="72" spans="1:11" s="6" customFormat="1" ht="9.6" x14ac:dyDescent="0.2">
      <c r="A72" s="6">
        <v>16</v>
      </c>
      <c r="B72" s="6" t="str">
        <f>VLOOKUP($A72,[1]EESS!$1:$1048576,2,FALSE)</f>
        <v>MAYNAS</v>
      </c>
      <c r="C72" s="6" t="str">
        <f>VLOOKUP($A72,[1]EESS!$1:$1048576,3,FALSE)</f>
        <v>PUNCHANA</v>
      </c>
      <c r="D72" s="6" t="str">
        <f>VLOOKUP($A72,[1]EESS!$1:$1048576,6,FALSE)</f>
        <v>MAYNAS CIUDAD</v>
      </c>
      <c r="E72" s="6" t="str">
        <f>VLOOKUP($A72,[1]EESS!$1:$1048576,7,FALSE)</f>
        <v>PUNCHANA</v>
      </c>
      <c r="F72" s="6" t="str">
        <f>VLOOKUP($A72,[1]EESS!$1:$1048576,10,FALSE)</f>
        <v>BELLAVISTA NANAY</v>
      </c>
      <c r="G72" s="5" t="s">
        <v>119</v>
      </c>
      <c r="H72" s="5">
        <v>28</v>
      </c>
      <c r="I72" s="5" t="s">
        <v>120</v>
      </c>
      <c r="J72" s="5"/>
      <c r="K72" s="5"/>
    </row>
    <row r="73" spans="1:11" s="6" customFormat="1" ht="9.6" x14ac:dyDescent="0.2">
      <c r="A73" s="6">
        <v>1</v>
      </c>
      <c r="B73" s="6" t="str">
        <f>VLOOKUP($A73,[1]EESS!$1:$1048576,2,FALSE)</f>
        <v>MAYNAS</v>
      </c>
      <c r="C73" s="6" t="str">
        <f>VLOOKUP($A73,[1]EESS!$1:$1048576,3,FALSE)</f>
        <v>IQUITOS</v>
      </c>
      <c r="D73" s="6" t="str">
        <f>VLOOKUP($A73,[1]EESS!$1:$1048576,6,FALSE)</f>
        <v>NO PERTENECE A NINGUNA RED</v>
      </c>
      <c r="E73" s="6" t="str">
        <f>VLOOKUP($A73,[1]EESS!$1:$1048576,7,FALSE)</f>
        <v>NO PERTENECE A NINGUNA MICRORED</v>
      </c>
      <c r="F73" s="6" t="str">
        <f>VLOOKUP($A73,[1]EESS!$1:$1048576,10,FALSE)</f>
        <v>HOSPITAL IQUITOS "Cesar Garayar Garcia"</v>
      </c>
      <c r="G73" s="5" t="s">
        <v>121</v>
      </c>
      <c r="H73" s="5">
        <v>27</v>
      </c>
      <c r="I73" s="5" t="s">
        <v>122</v>
      </c>
      <c r="J73" s="5"/>
      <c r="K73" s="5"/>
    </row>
    <row r="74" spans="1:11" s="6" customFormat="1" ht="9.6" x14ac:dyDescent="0.2">
      <c r="A74" s="6">
        <v>150</v>
      </c>
      <c r="B74" s="6" t="str">
        <f>VLOOKUP($A74,[1]EESS!$1:$1048576,2,FALSE)</f>
        <v>REQUENA</v>
      </c>
      <c r="C74" s="6" t="str">
        <f>VLOOKUP($A74,[1]EESS!$1:$1048576,3,FALSE)</f>
        <v>REQUENA</v>
      </c>
      <c r="D74" s="6" t="str">
        <f>VLOOKUP($A74,[1]EESS!$1:$1048576,6,FALSE)</f>
        <v>REQUENA</v>
      </c>
      <c r="E74" s="6" t="str">
        <f>VLOOKUP($A74,[1]EESS!$1:$1048576,7,FALSE)</f>
        <v>REQUENA</v>
      </c>
      <c r="F74" s="6" t="str">
        <f>VLOOKUP($A74,[1]EESS!$1:$1048576,10,FALSE)</f>
        <v>REQUENA</v>
      </c>
      <c r="G74" s="5" t="s">
        <v>123</v>
      </c>
      <c r="H74" s="5">
        <v>31</v>
      </c>
      <c r="I74" s="5"/>
      <c r="J74" s="5"/>
      <c r="K74" s="5" t="s">
        <v>124</v>
      </c>
    </row>
    <row r="75" spans="1:11" s="6" customFormat="1" ht="9.6" x14ac:dyDescent="0.2">
      <c r="A75" s="6">
        <v>10</v>
      </c>
      <c r="B75" s="6" t="str">
        <f>VLOOKUP($A75,[1]EESS!$1:$1048576,2,FALSE)</f>
        <v>MAYNAS</v>
      </c>
      <c r="C75" s="6" t="str">
        <f>VLOOKUP($A75,[1]EESS!$1:$1048576,3,FALSE)</f>
        <v>IQUITOS</v>
      </c>
      <c r="D75" s="6" t="str">
        <f>VLOOKUP($A75,[1]EESS!$1:$1048576,6,FALSE)</f>
        <v>MAYNAS CIUDAD</v>
      </c>
      <c r="E75" s="6" t="str">
        <f>VLOOKUP($A75,[1]EESS!$1:$1048576,7,FALSE)</f>
        <v>PUNCHANA</v>
      </c>
      <c r="F75" s="6" t="str">
        <f>VLOOKUP($A75,[1]EESS!$1:$1048576,10,FALSE)</f>
        <v>1º. DE ENERO</v>
      </c>
      <c r="G75" s="5" t="s">
        <v>125</v>
      </c>
      <c r="H75" s="5">
        <v>30</v>
      </c>
      <c r="I75" s="5"/>
      <c r="J75" s="5"/>
      <c r="K75" s="5" t="s">
        <v>126</v>
      </c>
    </row>
    <row r="76" spans="1:11" s="6" customFormat="1" ht="9.6" x14ac:dyDescent="0.2">
      <c r="A76" s="6">
        <v>150</v>
      </c>
      <c r="B76" s="6" t="str">
        <f>VLOOKUP($A76,[1]EESS!$1:$1048576,2,FALSE)</f>
        <v>REQUENA</v>
      </c>
      <c r="C76" s="6" t="str">
        <f>VLOOKUP($A76,[1]EESS!$1:$1048576,3,FALSE)</f>
        <v>REQUENA</v>
      </c>
      <c r="D76" s="6" t="str">
        <f>VLOOKUP($A76,[1]EESS!$1:$1048576,6,FALSE)</f>
        <v>REQUENA</v>
      </c>
      <c r="E76" s="6" t="str">
        <f>VLOOKUP($A76,[1]EESS!$1:$1048576,7,FALSE)</f>
        <v>REQUENA</v>
      </c>
      <c r="F76" s="6" t="str">
        <f>VLOOKUP($A76,[1]EESS!$1:$1048576,10,FALSE)</f>
        <v>REQUENA</v>
      </c>
      <c r="G76" s="5" t="s">
        <v>127</v>
      </c>
      <c r="H76" s="5">
        <v>33</v>
      </c>
      <c r="I76" s="5"/>
      <c r="J76" s="5" t="s">
        <v>128</v>
      </c>
      <c r="K76" s="5"/>
    </row>
    <row r="77" spans="1:11" s="6" customFormat="1" ht="9.6" x14ac:dyDescent="0.2">
      <c r="A77" s="6">
        <v>271</v>
      </c>
      <c r="B77" s="6" t="str">
        <f>VLOOKUP($A77,[1]EESS!$1:$1048576,2,FALSE)</f>
        <v>MAYNAS</v>
      </c>
      <c r="C77" s="6" t="str">
        <f>VLOOKUP($A77,[1]EESS!$1:$1048576,3,FALSE)</f>
        <v>PUNCHANA</v>
      </c>
      <c r="D77" s="6" t="str">
        <f>VLOOKUP($A77,[1]EESS!$1:$1048576,6,FALSE)</f>
        <v>MAYNAS CIUDAD</v>
      </c>
      <c r="E77" s="6" t="str">
        <f>VLOOKUP($A77,[1]EESS!$1:$1048576,7,FALSE)</f>
        <v>PUNCHANA</v>
      </c>
      <c r="F77" s="6" t="str">
        <f>VLOOKUP($A77,[1]EESS!$1:$1048576,10,FALSE)</f>
        <v>MASUSA</v>
      </c>
      <c r="G77" s="5" t="s">
        <v>129</v>
      </c>
      <c r="H77" s="5">
        <v>29</v>
      </c>
      <c r="I77" s="5"/>
      <c r="J77" s="5"/>
      <c r="K77" s="5" t="s">
        <v>86</v>
      </c>
    </row>
    <row r="78" spans="1:11" s="6" customFormat="1" ht="9.6" x14ac:dyDescent="0.2">
      <c r="A78" s="6">
        <v>24</v>
      </c>
      <c r="B78" s="6" t="str">
        <f>VLOOKUP($A78,[1]EESS!$1:$1048576,2,FALSE)</f>
        <v>MAYNAS</v>
      </c>
      <c r="C78" s="6" t="str">
        <f>VLOOKUP($A78,[1]EESS!$1:$1048576,3,FALSE)</f>
        <v>BELEN</v>
      </c>
      <c r="D78" s="6" t="str">
        <f>VLOOKUP($A78,[1]EESS!$1:$1048576,6,FALSE)</f>
        <v>MAYNAS CIUDAD</v>
      </c>
      <c r="E78" s="6" t="str">
        <f>VLOOKUP($A78,[1]EESS!$1:$1048576,7,FALSE)</f>
        <v>BELEN</v>
      </c>
      <c r="F78" s="6" t="str">
        <f>VLOOKUP($A78,[1]EESS!$1:$1048576,10,FALSE)</f>
        <v xml:space="preserve">CARDOZO </v>
      </c>
      <c r="G78" s="5" t="s">
        <v>130</v>
      </c>
      <c r="H78" s="5">
        <v>28</v>
      </c>
      <c r="I78" s="5" t="s">
        <v>131</v>
      </c>
      <c r="J78" s="5"/>
      <c r="K78" s="5"/>
    </row>
    <row r="79" spans="1:11" s="6" customFormat="1" ht="9.6" x14ac:dyDescent="0.2">
      <c r="A79" s="6">
        <v>173</v>
      </c>
      <c r="B79" s="6" t="str">
        <f>VLOOKUP($A79,[1]EESS!$1:$1048576,2,FALSE)</f>
        <v>UCAYALI</v>
      </c>
      <c r="C79" s="6" t="str">
        <f>VLOOKUP($A79,[1]EESS!$1:$1048576,3,FALSE)</f>
        <v>PADRE MARQUEZ</v>
      </c>
      <c r="D79" s="6" t="str">
        <f>VLOOKUP($A79,[1]EESS!$1:$1048576,6,FALSE)</f>
        <v>UCAYALI</v>
      </c>
      <c r="E79" s="6" t="str">
        <f>VLOOKUP($A79,[1]EESS!$1:$1048576,7,FALSE)</f>
        <v>PADRE MARQUEZ</v>
      </c>
      <c r="F79" s="6" t="str">
        <f>VLOOKUP($A79,[1]EESS!$1:$1048576,10,FALSE)</f>
        <v>PAHOYAN</v>
      </c>
      <c r="G79" s="5" t="s">
        <v>132</v>
      </c>
      <c r="H79" s="5">
        <v>27</v>
      </c>
      <c r="I79" s="5"/>
      <c r="J79" s="5" t="s">
        <v>27</v>
      </c>
      <c r="K79" s="5"/>
    </row>
    <row r="80" spans="1:11" s="6" customFormat="1" ht="9.6" x14ac:dyDescent="0.2">
      <c r="A80" s="6">
        <v>224</v>
      </c>
      <c r="B80" s="6" t="str">
        <f>VLOOKUP($A80,[1]EESS!$1:$1048576,2,FALSE)</f>
        <v>ALTO AMAZONAS</v>
      </c>
      <c r="C80" s="6" t="str">
        <f>VLOOKUP($A80,[1]EESS!$1:$1048576,3,FALSE)</f>
        <v>YURIMAGUAS</v>
      </c>
      <c r="D80" s="6" t="str">
        <f>VLOOKUP($A80,[1]EESS!$1:$1048576,6,FALSE)</f>
        <v>ALTO AMAZONAS</v>
      </c>
      <c r="E80" s="6" t="str">
        <f>VLOOKUP($A80,[1]EESS!$1:$1048576,7,FALSE)</f>
        <v>YURIMAGUAS</v>
      </c>
      <c r="F80" s="6" t="str">
        <f>VLOOKUP($A80,[1]EESS!$1:$1048576,10,FALSE)</f>
        <v>LA LOMA (EJE DE M.R.)</v>
      </c>
      <c r="G80" s="5" t="s">
        <v>133</v>
      </c>
      <c r="H80" s="5">
        <v>27</v>
      </c>
      <c r="I80" s="5"/>
      <c r="J80" s="5" t="s">
        <v>134</v>
      </c>
      <c r="K80" s="5"/>
    </row>
    <row r="81" spans="1:11" s="6" customFormat="1" ht="9.6" x14ac:dyDescent="0.2">
      <c r="A81" s="6">
        <v>235</v>
      </c>
      <c r="B81" s="6" t="str">
        <f>VLOOKUP($A81,[1]EESS!$1:$1048576,2,FALSE)</f>
        <v>DATEM DEL MARAÑON</v>
      </c>
      <c r="C81" s="6" t="str">
        <f>VLOOKUP($A81,[1]EESS!$1:$1048576,3,FALSE)</f>
        <v>BARRANCA</v>
      </c>
      <c r="D81" s="6" t="str">
        <f>VLOOKUP($A81,[1]EESS!$1:$1048576,6,FALSE)</f>
        <v>DATEM DEL MARAÑON</v>
      </c>
      <c r="E81" s="6" t="str">
        <f>VLOOKUP($A81,[1]EESS!$1:$1048576,7,FALSE)</f>
        <v>BARRANCA</v>
      </c>
      <c r="F81" s="6" t="str">
        <f>VLOOKUP($A81,[1]EESS!$1:$1048576,10,FALSE)</f>
        <v>SAN LORENZO</v>
      </c>
      <c r="G81" s="5" t="s">
        <v>135</v>
      </c>
      <c r="H81" s="5">
        <v>32</v>
      </c>
      <c r="I81" s="5"/>
      <c r="J81" s="5" t="s">
        <v>11</v>
      </c>
      <c r="K81" s="5"/>
    </row>
    <row r="82" spans="1:11" s="6" customFormat="1" ht="9.6" x14ac:dyDescent="0.2">
      <c r="A82" s="6">
        <v>210</v>
      </c>
      <c r="B82" s="6" t="str">
        <f>VLOOKUP($A82,[1]EESS!$1:$1048576,2,FALSE)</f>
        <v>ALTO AMAZONAS</v>
      </c>
      <c r="C82" s="6" t="str">
        <f>VLOOKUP($A82,[1]EESS!$1:$1048576,3,FALSE)</f>
        <v>YURIMAGUAS</v>
      </c>
      <c r="D82" s="6" t="str">
        <f>VLOOKUP($A82,[1]EESS!$1:$1048576,6,FALSE)</f>
        <v>NO PERTENECE A NINGUNA RED</v>
      </c>
      <c r="E82" s="6" t="str">
        <f>VLOOKUP($A82,[1]EESS!$1:$1048576,7,FALSE)</f>
        <v>NO PERTENECE A NINGUNA MICRORED</v>
      </c>
      <c r="F82" s="6" t="str">
        <f>VLOOKUP($A82,[1]EESS!$1:$1048576,10,FALSE)</f>
        <v>HOSP Santa Gema de Yurimaguas</v>
      </c>
      <c r="G82" s="5" t="s">
        <v>136</v>
      </c>
      <c r="H82" s="5">
        <v>32</v>
      </c>
      <c r="I82" s="5" t="s">
        <v>137</v>
      </c>
      <c r="J82" s="5"/>
      <c r="K82" s="5"/>
    </row>
    <row r="83" spans="1:11" s="6" customFormat="1" ht="9.6" x14ac:dyDescent="0.2">
      <c r="A83" s="6">
        <v>6693</v>
      </c>
      <c r="B83" s="6" t="str">
        <f>VLOOKUP($A83,[1]EESS!$1:$1048576,2,FALSE)</f>
        <v>MAYNAS</v>
      </c>
      <c r="C83" s="6" t="str">
        <f>VLOOKUP($A83,[1]EESS!$1:$1048576,3,FALSE)</f>
        <v>SAN JUAN BAUTISTA</v>
      </c>
      <c r="D83" s="6" t="str">
        <f>VLOOKUP($A83,[1]EESS!$1:$1048576,6,FALSE)</f>
        <v>MAYNAS CIUDAD</v>
      </c>
      <c r="E83" s="6" t="str">
        <f>VLOOKUP($A83,[1]EESS!$1:$1048576,7,FALSE)</f>
        <v>IQUITOS SUR</v>
      </c>
      <c r="F83" s="6" t="str">
        <f>VLOOKUP($A83,[1]EESS!$1:$1048576,10,FALSE)</f>
        <v>MODELO</v>
      </c>
      <c r="G83" s="5" t="s">
        <v>138</v>
      </c>
      <c r="H83" s="5">
        <v>30</v>
      </c>
      <c r="I83" s="5"/>
      <c r="J83" s="5"/>
      <c r="K83" s="5" t="s">
        <v>139</v>
      </c>
    </row>
    <row r="84" spans="1:11" s="6" customFormat="1" ht="9.6" x14ac:dyDescent="0.2">
      <c r="A84" s="6">
        <v>102</v>
      </c>
      <c r="B84" s="6" t="str">
        <f>VLOOKUP($A84,[1]EESS!$1:$1048576,2,FALSE)</f>
        <v>LORETO</v>
      </c>
      <c r="C84" s="6" t="str">
        <f>VLOOKUP($A84,[1]EESS!$1:$1048576,3,FALSE)</f>
        <v>TIGRE</v>
      </c>
      <c r="D84" s="6" t="str">
        <f>VLOOKUP($A84,[1]EESS!$1:$1048576,6,FALSE)</f>
        <v>LORETO</v>
      </c>
      <c r="E84" s="6" t="str">
        <f>VLOOKUP($A84,[1]EESS!$1:$1048576,7,FALSE)</f>
        <v>INTUTO</v>
      </c>
      <c r="F84" s="6" t="str">
        <f>VLOOKUP($A84,[1]EESS!$1:$1048576,10,FALSE)</f>
        <v>LIBERTAD DEL TIGRE</v>
      </c>
      <c r="G84" s="5" t="s">
        <v>140</v>
      </c>
      <c r="H84" s="5">
        <v>27</v>
      </c>
      <c r="I84" s="5"/>
      <c r="J84" s="5"/>
      <c r="K84" s="5" t="s">
        <v>141</v>
      </c>
    </row>
    <row r="85" spans="1:11" s="6" customFormat="1" ht="9.6" x14ac:dyDescent="0.2">
      <c r="A85" s="6">
        <v>76</v>
      </c>
      <c r="B85" s="6" t="str">
        <f>VLOOKUP($A85,[1]EESS!$1:$1048576,2,FALSE)</f>
        <v>RAMON CASTILLA</v>
      </c>
      <c r="C85" s="6" t="str">
        <f>VLOOKUP($A85,[1]EESS!$1:$1048576,3,FALSE)</f>
        <v>RAMON CASTILLA</v>
      </c>
      <c r="D85" s="6" t="str">
        <f>VLOOKUP($A85,[1]EESS!$1:$1048576,6,FALSE)</f>
        <v>RAMON CASTILLA</v>
      </c>
      <c r="E85" s="6" t="str">
        <f>VLOOKUP($A85,[1]EESS!$1:$1048576,7,FALSE)</f>
        <v>CABALLO COCHA</v>
      </c>
      <c r="F85" s="6" t="str">
        <f>VLOOKUP($A85,[1]EESS!$1:$1048576,10,FALSE)</f>
        <v>SAN ANTONIO DE CACAO</v>
      </c>
      <c r="G85" s="5" t="s">
        <v>142</v>
      </c>
      <c r="H85" s="5">
        <v>30</v>
      </c>
      <c r="I85" s="5"/>
      <c r="J85" s="5"/>
      <c r="K85" s="5" t="s">
        <v>66</v>
      </c>
    </row>
    <row r="86" spans="1:11" s="6" customFormat="1" ht="9.6" x14ac:dyDescent="0.2">
      <c r="A86" s="6">
        <v>235</v>
      </c>
      <c r="B86" s="6" t="str">
        <f>VLOOKUP($A86,[1]EESS!$1:$1048576,2,FALSE)</f>
        <v>DATEM DEL MARAÑON</v>
      </c>
      <c r="C86" s="6" t="str">
        <f>VLOOKUP($A86,[1]EESS!$1:$1048576,3,FALSE)</f>
        <v>BARRANCA</v>
      </c>
      <c r="D86" s="6" t="str">
        <f>VLOOKUP($A86,[1]EESS!$1:$1048576,6,FALSE)</f>
        <v>DATEM DEL MARAÑON</v>
      </c>
      <c r="E86" s="6" t="str">
        <f>VLOOKUP($A86,[1]EESS!$1:$1048576,7,FALSE)</f>
        <v>BARRANCA</v>
      </c>
      <c r="F86" s="6" t="str">
        <f>VLOOKUP($A86,[1]EESS!$1:$1048576,10,FALSE)</f>
        <v>SAN LORENZO</v>
      </c>
      <c r="G86" s="5" t="s">
        <v>143</v>
      </c>
      <c r="H86" s="5">
        <v>30</v>
      </c>
      <c r="I86" s="5" t="s">
        <v>144</v>
      </c>
      <c r="J86" s="5"/>
      <c r="K86" s="5"/>
    </row>
    <row r="87" spans="1:11" s="6" customFormat="1" ht="9.6" x14ac:dyDescent="0.2">
      <c r="A87" s="6">
        <v>101</v>
      </c>
      <c r="B87" s="6" t="str">
        <f>VLOOKUP($A87,[1]EESS!$1:$1048576,2,FALSE)</f>
        <v>LORETO</v>
      </c>
      <c r="C87" s="6" t="str">
        <f>VLOOKUP($A87,[1]EESS!$1:$1048576,3,FALSE)</f>
        <v>TIGRE</v>
      </c>
      <c r="D87" s="6" t="str">
        <f>VLOOKUP($A87,[1]EESS!$1:$1048576,6,FALSE)</f>
        <v>LORETO</v>
      </c>
      <c r="E87" s="6" t="str">
        <f>VLOOKUP($A87,[1]EESS!$1:$1048576,7,FALSE)</f>
        <v>INTUTO</v>
      </c>
      <c r="F87" s="6" t="str">
        <f>VLOOKUP($A87,[1]EESS!$1:$1048576,10,FALSE)</f>
        <v>INTUTO</v>
      </c>
      <c r="G87" s="5" t="s">
        <v>145</v>
      </c>
      <c r="H87" s="5">
        <v>32</v>
      </c>
      <c r="I87" s="5"/>
      <c r="J87" s="5"/>
      <c r="K87" s="5" t="s">
        <v>146</v>
      </c>
    </row>
    <row r="88" spans="1:11" s="6" customFormat="1" ht="9.6" x14ac:dyDescent="0.2">
      <c r="A88" s="6">
        <v>66</v>
      </c>
      <c r="B88" s="6" t="str">
        <f>VLOOKUP($A88,[1]EESS!$1:$1048576,2,FALSE)</f>
        <v>MAYNAS</v>
      </c>
      <c r="C88" s="6" t="str">
        <f>VLOOKUP($A88,[1]EESS!$1:$1048576,3,FALSE)</f>
        <v>NAPO</v>
      </c>
      <c r="D88" s="6" t="str">
        <f>VLOOKUP($A88,[1]EESS!$1:$1048576,6,FALSE)</f>
        <v>MAYNAS PERIFERIE</v>
      </c>
      <c r="E88" s="6" t="str">
        <f>VLOOKUP($A88,[1]EESS!$1:$1048576,7,FALSE)</f>
        <v>SANTA CLOTILDE</v>
      </c>
      <c r="F88" s="6" t="str">
        <f>VLOOKUP($A88,[1]EESS!$1:$1048576,10,FALSE)</f>
        <v>SANTA CLOTILDE</v>
      </c>
      <c r="G88" s="5" t="s">
        <v>147</v>
      </c>
      <c r="H88" s="5">
        <v>34</v>
      </c>
      <c r="I88" s="5"/>
      <c r="J88" s="5"/>
      <c r="K88" s="5" t="s">
        <v>124</v>
      </c>
    </row>
    <row r="89" spans="1:11" s="6" customFormat="1" ht="9.6" x14ac:dyDescent="0.2">
      <c r="A89" s="6">
        <v>77</v>
      </c>
      <c r="B89" s="6" t="str">
        <f>VLOOKUP($A89,[1]EESS!$1:$1048576,2,FALSE)</f>
        <v>PUTUMAYO</v>
      </c>
      <c r="C89" s="6" t="str">
        <f>VLOOKUP($A89,[1]EESS!$1:$1048576,3,FALSE)</f>
        <v>PUTUMAYO</v>
      </c>
      <c r="D89" s="6" t="str">
        <f>VLOOKUP($A89,[1]EESS!$1:$1048576,6,FALSE)</f>
        <v>MAYNAS PERIFERIE</v>
      </c>
      <c r="E89" s="6" t="str">
        <f>VLOOKUP($A89,[1]EESS!$1:$1048576,7,FALSE)</f>
        <v>PUTUMAYO</v>
      </c>
      <c r="F89" s="6" t="str">
        <f>VLOOKUP($A89,[1]EESS!$1:$1048576,10,FALSE)</f>
        <v>EL ESTRECHO</v>
      </c>
      <c r="G89" s="5" t="s">
        <v>148</v>
      </c>
      <c r="H89" s="5">
        <v>34</v>
      </c>
      <c r="I89" s="5"/>
      <c r="J89" s="5"/>
      <c r="K89" s="5" t="s">
        <v>149</v>
      </c>
    </row>
    <row r="90" spans="1:11" s="6" customFormat="1" ht="9.6" x14ac:dyDescent="0.2">
      <c r="A90" s="6">
        <v>246</v>
      </c>
      <c r="B90" s="6" t="str">
        <f>VLOOKUP($A90,[1]EESS!$1:$1048576,2,FALSE)</f>
        <v>DATEM DEL MARAÑON</v>
      </c>
      <c r="C90" s="6" t="str">
        <f>VLOOKUP($A90,[1]EESS!$1:$1048576,3,FALSE)</f>
        <v>MANSERICHE</v>
      </c>
      <c r="D90" s="6" t="str">
        <f>VLOOKUP($A90,[1]EESS!$1:$1048576,6,FALSE)</f>
        <v>DATEM DEL MARAÑON</v>
      </c>
      <c r="E90" s="6" t="str">
        <f>VLOOKUP($A90,[1]EESS!$1:$1048576,7,FALSE)</f>
        <v>MANSERICHE</v>
      </c>
      <c r="F90" s="6" t="str">
        <f>VLOOKUP($A90,[1]EESS!$1:$1048576,10,FALSE)</f>
        <v xml:space="preserve">SARAMIRIZA </v>
      </c>
      <c r="G90" s="5" t="s">
        <v>150</v>
      </c>
      <c r="H90" s="5">
        <v>22</v>
      </c>
      <c r="I90" s="5" t="s">
        <v>151</v>
      </c>
      <c r="J90" s="5"/>
      <c r="K90" s="5"/>
    </row>
    <row r="91" spans="1:11" s="6" customFormat="1" ht="9.6" x14ac:dyDescent="0.2">
      <c r="A91" s="6">
        <v>150</v>
      </c>
      <c r="B91" s="6" t="str">
        <f>VLOOKUP($A91,[1]EESS!$1:$1048576,2,FALSE)</f>
        <v>REQUENA</v>
      </c>
      <c r="C91" s="6" t="str">
        <f>VLOOKUP($A91,[1]EESS!$1:$1048576,3,FALSE)</f>
        <v>REQUENA</v>
      </c>
      <c r="D91" s="6" t="str">
        <f>VLOOKUP($A91,[1]EESS!$1:$1048576,6,FALSE)</f>
        <v>REQUENA</v>
      </c>
      <c r="E91" s="6" t="str">
        <f>VLOOKUP($A91,[1]EESS!$1:$1048576,7,FALSE)</f>
        <v>REQUENA</v>
      </c>
      <c r="F91" s="6" t="str">
        <f>VLOOKUP($A91,[1]EESS!$1:$1048576,10,FALSE)</f>
        <v>REQUENA</v>
      </c>
      <c r="G91" s="5" t="s">
        <v>152</v>
      </c>
      <c r="H91" s="5">
        <v>21</v>
      </c>
      <c r="I91" s="5"/>
      <c r="J91" s="5" t="s">
        <v>153</v>
      </c>
      <c r="K91" s="5"/>
    </row>
    <row r="92" spans="1:11" s="6" customFormat="1" ht="9.6" x14ac:dyDescent="0.2">
      <c r="A92" s="6">
        <v>9</v>
      </c>
      <c r="B92" s="6" t="str">
        <f>VLOOKUP($A92,[1]EESS!$1:$1048576,2,FALSE)</f>
        <v>MAYNAS</v>
      </c>
      <c r="C92" s="6" t="str">
        <f>VLOOKUP($A92,[1]EESS!$1:$1048576,3,FALSE)</f>
        <v>IQUITOS</v>
      </c>
      <c r="D92" s="6" t="str">
        <f>VLOOKUP($A92,[1]EESS!$1:$1048576,6,FALSE)</f>
        <v>MAYNAS CIUDAD</v>
      </c>
      <c r="E92" s="6" t="str">
        <f>VLOOKUP($A92,[1]EESS!$1:$1048576,7,FALSE)</f>
        <v>PUNCHANA</v>
      </c>
      <c r="F92" s="6" t="str">
        <f>VLOOKUP($A92,[1]EESS!$1:$1048576,10,FALSE)</f>
        <v>SAN ANTONIO de Iquitos</v>
      </c>
      <c r="G92" s="5" t="s">
        <v>154</v>
      </c>
      <c r="H92" s="5">
        <v>32</v>
      </c>
      <c r="I92" s="5"/>
      <c r="J92" s="5" t="s">
        <v>124</v>
      </c>
      <c r="K92" s="5"/>
    </row>
    <row r="93" spans="1:11" s="6" customFormat="1" ht="9.6" x14ac:dyDescent="0.2">
      <c r="A93" s="6">
        <v>211</v>
      </c>
      <c r="B93" s="6" t="str">
        <f>VLOOKUP($A93,[1]EESS!$1:$1048576,2,FALSE)</f>
        <v>ALTO AMAZONAS</v>
      </c>
      <c r="C93" s="6" t="str">
        <f>VLOOKUP($A93,[1]EESS!$1:$1048576,3,FALSE)</f>
        <v>YURIMAGUAS</v>
      </c>
      <c r="D93" s="6" t="str">
        <f>VLOOKUP($A93,[1]EESS!$1:$1048576,6,FALSE)</f>
        <v>ALTO AMAZONAS</v>
      </c>
      <c r="E93" s="6" t="str">
        <f>VLOOKUP($A93,[1]EESS!$1:$1048576,7,FALSE)</f>
        <v>YURIMAGUAS</v>
      </c>
      <c r="F93" s="6" t="str">
        <f>VLOOKUP($A93,[1]EESS!$1:$1048576,10,FALSE)</f>
        <v>AGUAMIRO (EJE DE M.R.)</v>
      </c>
      <c r="G93" s="5" t="s">
        <v>155</v>
      </c>
      <c r="H93" s="5">
        <v>23</v>
      </c>
      <c r="I93" s="5" t="s">
        <v>156</v>
      </c>
      <c r="J93" s="5"/>
      <c r="K93" s="5"/>
    </row>
    <row r="94" spans="1:11" s="6" customFormat="1" ht="9.6" x14ac:dyDescent="0.2">
      <c r="A94" s="6">
        <v>27259</v>
      </c>
      <c r="B94" s="6" t="str">
        <f>VLOOKUP($A94,[1]EESS!$1:$1048576,2,FALSE)</f>
        <v>MAYNAS</v>
      </c>
      <c r="C94" s="6" t="str">
        <f>VLOOKUP($A94,[1]EESS!$1:$1048576,3,FALSE)</f>
        <v>SAN JUAN BAUTISTA</v>
      </c>
      <c r="D94" s="6" t="str">
        <f>VLOOKUP($A94,[1]EESS!$1:$1048576,6,FALSE)</f>
        <v>MAYNAS CIUDAD</v>
      </c>
      <c r="E94" s="6" t="str">
        <f>VLOOKUP($A94,[1]EESS!$1:$1048576,7,FALSE)</f>
        <v>IQUITOS SUR</v>
      </c>
      <c r="F94" s="6" t="str">
        <f>VLOOKUP($A94,[1]EESS!$1:$1048576,10,FALSE)</f>
        <v>CENTRO DE REFERENCIA DE INFECCIONE DE TRANSMISIÓN SEXUAL CERITS - SAN JUAN</v>
      </c>
      <c r="G94" s="5" t="s">
        <v>374</v>
      </c>
      <c r="H94" s="5">
        <v>17</v>
      </c>
      <c r="I94" s="5" t="s">
        <v>273</v>
      </c>
      <c r="J94" s="5"/>
      <c r="K94" s="5"/>
    </row>
    <row r="95" spans="1:11" s="6" customFormat="1" ht="9.6" x14ac:dyDescent="0.2">
      <c r="A95" s="6">
        <v>8</v>
      </c>
      <c r="B95" s="6" t="str">
        <f>VLOOKUP($A95,[1]EESS!$1:$1048576,2,FALSE)</f>
        <v>MAYNAS</v>
      </c>
      <c r="C95" s="6" t="str">
        <f>VLOOKUP($A95,[1]EESS!$1:$1048576,3,FALSE)</f>
        <v>IQUITOS</v>
      </c>
      <c r="D95" s="6" t="str">
        <f>VLOOKUP($A95,[1]EESS!$1:$1048576,6,FALSE)</f>
        <v>MAYNAS CIUDAD</v>
      </c>
      <c r="E95" s="6" t="str">
        <f>VLOOKUP($A95,[1]EESS!$1:$1048576,7,FALSE)</f>
        <v>IQUITOS NORTE</v>
      </c>
      <c r="F95" s="6" t="str">
        <f>VLOOKUP($A95,[1]EESS!$1:$1048576,10,FALSE)</f>
        <v>TUPAC AMARU De Iquitos "Lic.Enf. Jenny Esther Carrasco"</v>
      </c>
      <c r="G95" s="5" t="s">
        <v>157</v>
      </c>
      <c r="H95" s="5">
        <v>34</v>
      </c>
      <c r="I95" s="5"/>
      <c r="J95" s="5"/>
      <c r="K95" s="5" t="s">
        <v>158</v>
      </c>
    </row>
    <row r="96" spans="1:11" s="6" customFormat="1" ht="9.6" x14ac:dyDescent="0.2">
      <c r="A96" s="6">
        <v>209</v>
      </c>
      <c r="B96" s="6" t="str">
        <f>VLOOKUP($A96,[1]EESS!$1:$1048576,2,FALSE)</f>
        <v>ALTO AMAZONAS</v>
      </c>
      <c r="C96" s="6" t="str">
        <f>VLOOKUP($A96,[1]EESS!$1:$1048576,3,FALSE)</f>
        <v>TENIENTE CESAR LOPEZ ROJAS</v>
      </c>
      <c r="D96" s="6" t="str">
        <f>VLOOKUP($A96,[1]EESS!$1:$1048576,6,FALSE)</f>
        <v>ALTO AMAZONAS</v>
      </c>
      <c r="E96" s="6" t="str">
        <f>VLOOKUP($A96,[1]EESS!$1:$1048576,7,FALSE)</f>
        <v>TENIENTE CESAR LOPEZ ROJAS</v>
      </c>
      <c r="F96" s="6" t="str">
        <f>VLOOKUP($A96,[1]EESS!$1:$1048576,10,FALSE)</f>
        <v>SHUCUSHYACU</v>
      </c>
      <c r="G96" s="5" t="s">
        <v>159</v>
      </c>
      <c r="H96" s="5">
        <v>16</v>
      </c>
      <c r="I96" s="5" t="s">
        <v>160</v>
      </c>
      <c r="J96" s="5"/>
      <c r="K96" s="5"/>
    </row>
    <row r="97" spans="1:11" s="6" customFormat="1" ht="9.6" x14ac:dyDescent="0.2">
      <c r="A97" s="6">
        <v>150</v>
      </c>
      <c r="B97" s="6" t="str">
        <f>VLOOKUP($A97,[1]EESS!$1:$1048576,2,FALSE)</f>
        <v>REQUENA</v>
      </c>
      <c r="C97" s="6" t="str">
        <f>VLOOKUP($A97,[1]EESS!$1:$1048576,3,FALSE)</f>
        <v>REQUENA</v>
      </c>
      <c r="D97" s="6" t="str">
        <f>VLOOKUP($A97,[1]EESS!$1:$1048576,6,FALSE)</f>
        <v>REQUENA</v>
      </c>
      <c r="E97" s="6" t="str">
        <f>VLOOKUP($A97,[1]EESS!$1:$1048576,7,FALSE)</f>
        <v>REQUENA</v>
      </c>
      <c r="F97" s="6" t="str">
        <f>VLOOKUP($A97,[1]EESS!$1:$1048576,10,FALSE)</f>
        <v>REQUENA</v>
      </c>
      <c r="G97" s="5" t="s">
        <v>161</v>
      </c>
      <c r="H97" s="5">
        <v>16</v>
      </c>
      <c r="I97" s="5" t="s">
        <v>49</v>
      </c>
      <c r="J97" s="5"/>
      <c r="K97" s="5"/>
    </row>
    <row r="98" spans="1:11" s="6" customFormat="1" ht="9.6" x14ac:dyDescent="0.2">
      <c r="A98" s="6">
        <v>209</v>
      </c>
      <c r="B98" s="6" t="str">
        <f>VLOOKUP($A98,[1]EESS!$1:$1048576,2,FALSE)</f>
        <v>ALTO AMAZONAS</v>
      </c>
      <c r="C98" s="6" t="str">
        <f>VLOOKUP($A98,[1]EESS!$1:$1048576,3,FALSE)</f>
        <v>TENIENTE CESAR LOPEZ ROJAS</v>
      </c>
      <c r="D98" s="6" t="str">
        <f>VLOOKUP($A98,[1]EESS!$1:$1048576,6,FALSE)</f>
        <v>ALTO AMAZONAS</v>
      </c>
      <c r="E98" s="6" t="str">
        <f>VLOOKUP($A98,[1]EESS!$1:$1048576,7,FALSE)</f>
        <v>TENIENTE CESAR LOPEZ ROJAS</v>
      </c>
      <c r="F98" s="6" t="str">
        <f>VLOOKUP($A98,[1]EESS!$1:$1048576,10,FALSE)</f>
        <v>SHUCUSHYACU</v>
      </c>
      <c r="G98" s="5" t="s">
        <v>162</v>
      </c>
      <c r="H98" s="5">
        <v>16</v>
      </c>
      <c r="I98" s="5" t="s">
        <v>88</v>
      </c>
      <c r="J98" s="5"/>
      <c r="K98" s="5"/>
    </row>
    <row r="99" spans="1:11" s="6" customFormat="1" ht="9.6" x14ac:dyDescent="0.2">
      <c r="A99" s="6">
        <v>187</v>
      </c>
      <c r="B99" s="6" t="str">
        <f>VLOOKUP($A99,[1]EESS!$1:$1048576,2,FALSE)</f>
        <v>ALTO AMAZONAS</v>
      </c>
      <c r="C99" s="6" t="str">
        <f>VLOOKUP($A99,[1]EESS!$1:$1048576,3,FALSE)</f>
        <v>BALSAPUERTO</v>
      </c>
      <c r="D99" s="6" t="str">
        <f>VLOOKUP($A99,[1]EESS!$1:$1048576,6,FALSE)</f>
        <v>ALTO AMAZONAS</v>
      </c>
      <c r="E99" s="6" t="str">
        <f>VLOOKUP($A99,[1]EESS!$1:$1048576,7,FALSE)</f>
        <v>BALSAPUERTO</v>
      </c>
      <c r="F99" s="6" t="str">
        <f>VLOOKUP($A99,[1]EESS!$1:$1048576,10,FALSE)</f>
        <v>BALSAPUERTO (EJE M.R.)</v>
      </c>
      <c r="G99" s="5" t="s">
        <v>163</v>
      </c>
      <c r="H99" s="5">
        <v>19</v>
      </c>
      <c r="I99" s="5"/>
      <c r="J99" s="5" t="s">
        <v>153</v>
      </c>
      <c r="K99" s="5"/>
    </row>
    <row r="100" spans="1:11" s="6" customFormat="1" ht="9.6" x14ac:dyDescent="0.2">
      <c r="A100" s="6">
        <v>235</v>
      </c>
      <c r="B100" s="6" t="str">
        <f>VLOOKUP($A100,[1]EESS!$1:$1048576,2,FALSE)</f>
        <v>DATEM DEL MARAÑON</v>
      </c>
      <c r="C100" s="6" t="str">
        <f>VLOOKUP($A100,[1]EESS!$1:$1048576,3,FALSE)</f>
        <v>BARRANCA</v>
      </c>
      <c r="D100" s="6" t="str">
        <f>VLOOKUP($A100,[1]EESS!$1:$1048576,6,FALSE)</f>
        <v>DATEM DEL MARAÑON</v>
      </c>
      <c r="E100" s="6" t="str">
        <f>VLOOKUP($A100,[1]EESS!$1:$1048576,7,FALSE)</f>
        <v>BARRANCA</v>
      </c>
      <c r="F100" s="6" t="str">
        <f>VLOOKUP($A100,[1]EESS!$1:$1048576,10,FALSE)</f>
        <v>SAN LORENZO</v>
      </c>
      <c r="G100" s="5" t="s">
        <v>164</v>
      </c>
      <c r="H100" s="5">
        <v>18</v>
      </c>
      <c r="I100" s="5" t="s">
        <v>165</v>
      </c>
      <c r="J100" s="5"/>
      <c r="K100" s="5"/>
    </row>
    <row r="101" spans="1:11" s="6" customFormat="1" ht="9.6" x14ac:dyDescent="0.2">
      <c r="A101" s="6">
        <v>111</v>
      </c>
      <c r="B101" s="6" t="str">
        <f>VLOOKUP($A101,[1]EESS!$1:$1048576,2,FALSE)</f>
        <v>LORETO</v>
      </c>
      <c r="C101" s="6" t="str">
        <f>VLOOKUP($A101,[1]EESS!$1:$1048576,3,FALSE)</f>
        <v>URARINAS</v>
      </c>
      <c r="D101" s="6" t="str">
        <f>VLOOKUP($A101,[1]EESS!$1:$1048576,6,FALSE)</f>
        <v>LORETO</v>
      </c>
      <c r="E101" s="6" t="str">
        <f>VLOOKUP($A101,[1]EESS!$1:$1048576,7,FALSE)</f>
        <v>MAYPUCO</v>
      </c>
      <c r="F101" s="6" t="str">
        <f>VLOOKUP($A101,[1]EESS!$1:$1048576,10,FALSE)</f>
        <v>CONCORDIA</v>
      </c>
      <c r="G101" s="5" t="s">
        <v>166</v>
      </c>
      <c r="H101" s="5">
        <v>28</v>
      </c>
      <c r="I101" s="5" t="s">
        <v>146</v>
      </c>
      <c r="J101" s="5"/>
      <c r="K101" s="5"/>
    </row>
    <row r="102" spans="1:11" s="6" customFormat="1" ht="9.6" x14ac:dyDescent="0.2">
      <c r="A102" s="6">
        <v>136</v>
      </c>
      <c r="B102" s="6" t="str">
        <f>VLOOKUP($A102,[1]EESS!$1:$1048576,2,FALSE)</f>
        <v>REQUENA</v>
      </c>
      <c r="C102" s="6" t="str">
        <f>VLOOKUP($A102,[1]EESS!$1:$1048576,3,FALSE)</f>
        <v>JENARO HERRERA</v>
      </c>
      <c r="D102" s="6" t="str">
        <f>VLOOKUP($A102,[1]EESS!$1:$1048576,6,FALSE)</f>
        <v>REQUENA</v>
      </c>
      <c r="E102" s="6" t="str">
        <f>VLOOKUP($A102,[1]EESS!$1:$1048576,7,FALSE)</f>
        <v>REQUENA</v>
      </c>
      <c r="F102" s="6" t="str">
        <f>VLOOKUP($A102,[1]EESS!$1:$1048576,10,FALSE)</f>
        <v>GENARO HERRERA</v>
      </c>
      <c r="G102" s="5" t="s">
        <v>167</v>
      </c>
      <c r="H102" s="5">
        <v>17</v>
      </c>
      <c r="I102" s="5" t="s">
        <v>168</v>
      </c>
      <c r="J102" s="5"/>
      <c r="K102" s="5"/>
    </row>
    <row r="103" spans="1:11" s="6" customFormat="1" ht="9.6" x14ac:dyDescent="0.2">
      <c r="A103" s="6">
        <v>211</v>
      </c>
      <c r="B103" s="6" t="str">
        <f>VLOOKUP($A103,[1]EESS!$1:$1048576,2,FALSE)</f>
        <v>ALTO AMAZONAS</v>
      </c>
      <c r="C103" s="6" t="str">
        <f>VLOOKUP($A103,[1]EESS!$1:$1048576,3,FALSE)</f>
        <v>YURIMAGUAS</v>
      </c>
      <c r="D103" s="6" t="str">
        <f>VLOOKUP($A103,[1]EESS!$1:$1048576,6,FALSE)</f>
        <v>ALTO AMAZONAS</v>
      </c>
      <c r="E103" s="6" t="str">
        <f>VLOOKUP($A103,[1]EESS!$1:$1048576,7,FALSE)</f>
        <v>YURIMAGUAS</v>
      </c>
      <c r="F103" s="6" t="str">
        <f>VLOOKUP($A103,[1]EESS!$1:$1048576,10,FALSE)</f>
        <v>AGUAMIRO (EJE DE M.R.)</v>
      </c>
      <c r="G103" s="5" t="s">
        <v>169</v>
      </c>
      <c r="H103" s="5">
        <v>17</v>
      </c>
      <c r="I103" s="5"/>
      <c r="J103" s="5" t="s">
        <v>126</v>
      </c>
      <c r="K103" s="5"/>
    </row>
    <row r="104" spans="1:11" s="6" customFormat="1" ht="9.6" x14ac:dyDescent="0.2">
      <c r="A104" s="6">
        <v>7325</v>
      </c>
      <c r="B104" s="6" t="str">
        <f>VLOOKUP($A104,[1]EESS!$1:$1048576,2,FALSE)</f>
        <v>ALTO AMAZONAS</v>
      </c>
      <c r="C104" s="6" t="str">
        <f>VLOOKUP($A104,[1]EESS!$1:$1048576,3,FALSE)</f>
        <v>YURIMAGUAS</v>
      </c>
      <c r="D104" s="6" t="str">
        <f>VLOOKUP($A104,[1]EESS!$1:$1048576,6,FALSE)</f>
        <v>ALTO AMAZONAS</v>
      </c>
      <c r="E104" s="6" t="str">
        <f>VLOOKUP($A104,[1]EESS!$1:$1048576,7,FALSE)</f>
        <v>YURIMAGUAS</v>
      </c>
      <c r="F104" s="6" t="str">
        <f>VLOOKUP($A104,[1]EESS!$1:$1048576,10,FALSE)</f>
        <v>NATIVIDAD</v>
      </c>
      <c r="G104" s="5" t="s">
        <v>170</v>
      </c>
      <c r="H104" s="5">
        <v>16</v>
      </c>
      <c r="I104" s="5"/>
      <c r="J104" s="5" t="s">
        <v>171</v>
      </c>
      <c r="K104" s="5"/>
    </row>
    <row r="105" spans="1:11" s="6" customFormat="1" ht="9.6" x14ac:dyDescent="0.2">
      <c r="A105" s="6">
        <v>7326</v>
      </c>
      <c r="B105" s="6" t="str">
        <f>VLOOKUP($A105,[1]EESS!$1:$1048576,2,FALSE)</f>
        <v>ALTO AMAZONAS</v>
      </c>
      <c r="C105" s="6" t="str">
        <f>VLOOKUP($A105,[1]EESS!$1:$1048576,3,FALSE)</f>
        <v>YURIMAGUAS</v>
      </c>
      <c r="D105" s="6" t="str">
        <f>VLOOKUP($A105,[1]EESS!$1:$1048576,6,FALSE)</f>
        <v>ALTO AMAZONAS</v>
      </c>
      <c r="E105" s="6" t="str">
        <f>VLOOKUP($A105,[1]EESS!$1:$1048576,7,FALSE)</f>
        <v>YURIMAGUAS</v>
      </c>
      <c r="F105" s="6" t="str">
        <f>VLOOKUP($A105,[1]EESS!$1:$1048576,10,FALSE)</f>
        <v>INDEPENDENCIA</v>
      </c>
      <c r="G105" s="5" t="s">
        <v>172</v>
      </c>
      <c r="H105" s="5">
        <v>22</v>
      </c>
      <c r="I105" s="5" t="s">
        <v>173</v>
      </c>
      <c r="J105" s="5"/>
      <c r="K105" s="5"/>
    </row>
    <row r="106" spans="1:11" s="6" customFormat="1" ht="9.6" x14ac:dyDescent="0.2">
      <c r="A106" s="6">
        <v>232</v>
      </c>
      <c r="B106" s="6" t="str">
        <f>VLOOKUP($A106,[1]EESS!$1:$1048576,2,FALSE)</f>
        <v>ALTO AMAZONAS</v>
      </c>
      <c r="C106" s="6" t="str">
        <f>VLOOKUP($A106,[1]EESS!$1:$1048576,3,FALSE)</f>
        <v>YURIMAGUAS</v>
      </c>
      <c r="D106" s="6" t="str">
        <f>VLOOKUP($A106,[1]EESS!$1:$1048576,6,FALSE)</f>
        <v>ALTO AMAZONAS</v>
      </c>
      <c r="E106" s="6" t="str">
        <f>VLOOKUP($A106,[1]EESS!$1:$1048576,7,FALSE)</f>
        <v>YURIMAGUAS</v>
      </c>
      <c r="F106" s="6" t="str">
        <f>VLOOKUP($A106,[1]EESS!$1:$1048576,10,FALSE)</f>
        <v>GRAU (KM. 40)</v>
      </c>
      <c r="G106" s="5" t="s">
        <v>174</v>
      </c>
      <c r="H106" s="5">
        <v>23</v>
      </c>
      <c r="I106" s="5"/>
      <c r="J106" s="5" t="s">
        <v>175</v>
      </c>
      <c r="K106" s="5"/>
    </row>
    <row r="107" spans="1:11" s="6" customFormat="1" ht="9.6" x14ac:dyDescent="0.2">
      <c r="A107" s="6">
        <v>6693</v>
      </c>
      <c r="B107" s="6" t="str">
        <f>VLOOKUP($A107,[1]EESS!$1:$1048576,2,FALSE)</f>
        <v>MAYNAS</v>
      </c>
      <c r="C107" s="6" t="str">
        <f>VLOOKUP($A107,[1]EESS!$1:$1048576,3,FALSE)</f>
        <v>SAN JUAN BAUTISTA</v>
      </c>
      <c r="D107" s="6" t="str">
        <f>VLOOKUP($A107,[1]EESS!$1:$1048576,6,FALSE)</f>
        <v>MAYNAS CIUDAD</v>
      </c>
      <c r="E107" s="6" t="str">
        <f>VLOOKUP($A107,[1]EESS!$1:$1048576,7,FALSE)</f>
        <v>IQUITOS SUR</v>
      </c>
      <c r="F107" s="6" t="str">
        <f>VLOOKUP($A107,[1]EESS!$1:$1048576,10,FALSE)</f>
        <v>MODELO</v>
      </c>
      <c r="G107" s="5" t="s">
        <v>176</v>
      </c>
      <c r="H107" s="5">
        <v>33</v>
      </c>
      <c r="I107" s="5"/>
      <c r="J107" s="5"/>
      <c r="K107" s="5" t="s">
        <v>177</v>
      </c>
    </row>
    <row r="108" spans="1:11" s="6" customFormat="1" ht="9.6" x14ac:dyDescent="0.2">
      <c r="A108" s="6">
        <v>228</v>
      </c>
      <c r="B108" s="6" t="str">
        <f>VLOOKUP($A108,[1]EESS!$1:$1048576,2,FALSE)</f>
        <v>ALTO AMAZONAS</v>
      </c>
      <c r="C108" s="6" t="str">
        <f>VLOOKUP($A108,[1]EESS!$1:$1048576,3,FALSE)</f>
        <v>YURIMAGUAS</v>
      </c>
      <c r="D108" s="6" t="str">
        <f>VLOOKUP($A108,[1]EESS!$1:$1048576,6,FALSE)</f>
        <v>ALTO AMAZONAS</v>
      </c>
      <c r="E108" s="6" t="str">
        <f>VLOOKUP($A108,[1]EESS!$1:$1048576,7,FALSE)</f>
        <v>YURIMAGUAS</v>
      </c>
      <c r="F108" s="6" t="str">
        <f>VLOOKUP($A108,[1]EESS!$1:$1048576,10,FALSE)</f>
        <v>CARRETERA KM. 1.5 (EJE DE M.R.)</v>
      </c>
      <c r="G108" s="5" t="s">
        <v>178</v>
      </c>
      <c r="H108" s="5">
        <v>15</v>
      </c>
      <c r="I108" s="5"/>
      <c r="J108" s="5" t="s">
        <v>179</v>
      </c>
      <c r="K108" s="5"/>
    </row>
    <row r="109" spans="1:11" s="6" customFormat="1" ht="9.6" x14ac:dyDescent="0.2">
      <c r="A109" s="6">
        <v>28374</v>
      </c>
      <c r="B109" s="6" t="str">
        <f>VLOOKUP($A109,[1]EESS!$1:$1048576,2,FALSE)</f>
        <v>ALTO AMAZONAS</v>
      </c>
      <c r="C109" s="6" t="str">
        <f>VLOOKUP($A109,[1]EESS!$1:$1048576,3,FALSE)</f>
        <v>YURIMAGUAS</v>
      </c>
      <c r="D109" s="6" t="str">
        <f>VLOOKUP($A109,[1]EESS!$1:$1048576,6,FALSE)</f>
        <v>ALTO AMAZONAS</v>
      </c>
      <c r="E109" s="6" t="str">
        <f>VLOOKUP($A109,[1]EESS!$1:$1048576,7,FALSE)</f>
        <v>YURIMAGUAS</v>
      </c>
      <c r="F109" s="6" t="str">
        <f>VLOOKUP($A109,[1]EESS!$1:$1048576,10,FALSE)</f>
        <v>VILLA DEL PARANAPURA</v>
      </c>
      <c r="G109" s="5" t="s">
        <v>180</v>
      </c>
      <c r="H109" s="5">
        <v>15</v>
      </c>
      <c r="I109" s="5"/>
      <c r="J109" s="5" t="s">
        <v>181</v>
      </c>
      <c r="K109" s="5"/>
    </row>
    <row r="110" spans="1:11" s="6" customFormat="1" ht="9.6" x14ac:dyDescent="0.2">
      <c r="A110" s="6">
        <v>219</v>
      </c>
      <c r="B110" s="6" t="str">
        <f>VLOOKUP($A110,[1]EESS!$1:$1048576,2,FALSE)</f>
        <v>ALTO AMAZONAS</v>
      </c>
      <c r="C110" s="6" t="str">
        <f>VLOOKUP($A110,[1]EESS!$1:$1048576,3,FALSE)</f>
        <v>YURIMAGUAS</v>
      </c>
      <c r="D110" s="6" t="str">
        <f>VLOOKUP($A110,[1]EESS!$1:$1048576,6,FALSE)</f>
        <v>ALTO AMAZONAS</v>
      </c>
      <c r="E110" s="6" t="str">
        <f>VLOOKUP($A110,[1]EESS!$1:$1048576,7,FALSE)</f>
        <v>YURIMAGUAS</v>
      </c>
      <c r="F110" s="6" t="str">
        <f>VLOOKUP($A110,[1]EESS!$1:$1048576,10,FALSE)</f>
        <v>SAN PEDRO DE ZAPOTE</v>
      </c>
      <c r="G110" s="5" t="s">
        <v>182</v>
      </c>
      <c r="H110" s="5">
        <v>15</v>
      </c>
      <c r="I110" s="5"/>
      <c r="J110" s="5" t="s">
        <v>183</v>
      </c>
      <c r="K110" s="5"/>
    </row>
    <row r="111" spans="1:11" s="6" customFormat="1" ht="9.6" x14ac:dyDescent="0.2">
      <c r="A111" s="6">
        <v>246</v>
      </c>
      <c r="B111" s="6" t="str">
        <f>VLOOKUP($A111,[1]EESS!$1:$1048576,2,FALSE)</f>
        <v>DATEM DEL MARAÑON</v>
      </c>
      <c r="C111" s="6" t="str">
        <f>VLOOKUP($A111,[1]EESS!$1:$1048576,3,FALSE)</f>
        <v>MANSERICHE</v>
      </c>
      <c r="D111" s="6" t="str">
        <f>VLOOKUP($A111,[1]EESS!$1:$1048576,6,FALSE)</f>
        <v>DATEM DEL MARAÑON</v>
      </c>
      <c r="E111" s="6" t="str">
        <f>VLOOKUP($A111,[1]EESS!$1:$1048576,7,FALSE)</f>
        <v>MANSERICHE</v>
      </c>
      <c r="F111" s="6" t="str">
        <f>VLOOKUP($A111,[1]EESS!$1:$1048576,10,FALSE)</f>
        <v xml:space="preserve">SARAMIRIZA </v>
      </c>
      <c r="G111" s="5" t="s">
        <v>184</v>
      </c>
      <c r="H111" s="5">
        <v>20</v>
      </c>
      <c r="I111" s="5" t="s">
        <v>185</v>
      </c>
      <c r="J111" s="5"/>
      <c r="K111" s="5"/>
    </row>
    <row r="112" spans="1:11" s="6" customFormat="1" ht="9.6" x14ac:dyDescent="0.2">
      <c r="A112" s="6">
        <v>16</v>
      </c>
      <c r="B112" s="6" t="str">
        <f>VLOOKUP($A112,[1]EESS!$1:$1048576,2,FALSE)</f>
        <v>MAYNAS</v>
      </c>
      <c r="C112" s="6" t="str">
        <f>VLOOKUP($A112,[1]EESS!$1:$1048576,3,FALSE)</f>
        <v>PUNCHANA</v>
      </c>
      <c r="D112" s="6" t="str">
        <f>VLOOKUP($A112,[1]EESS!$1:$1048576,6,FALSE)</f>
        <v>MAYNAS CIUDAD</v>
      </c>
      <c r="E112" s="6" t="str">
        <f>VLOOKUP($A112,[1]EESS!$1:$1048576,7,FALSE)</f>
        <v>PUNCHANA</v>
      </c>
      <c r="F112" s="6" t="str">
        <f>VLOOKUP($A112,[1]EESS!$1:$1048576,10,FALSE)</f>
        <v>BELLAVISTA NANAY</v>
      </c>
      <c r="G112" s="5" t="s">
        <v>186</v>
      </c>
      <c r="H112" s="5">
        <v>18</v>
      </c>
      <c r="I112" s="5" t="s">
        <v>187</v>
      </c>
      <c r="J112" s="5"/>
      <c r="K112" s="5"/>
    </row>
    <row r="113" spans="1:11" s="6" customFormat="1" ht="9.6" x14ac:dyDescent="0.2">
      <c r="A113" s="6">
        <v>222</v>
      </c>
      <c r="B113" s="6" t="str">
        <f>VLOOKUP($A113,[1]EESS!$1:$1048576,2,FALSE)</f>
        <v>ALTO AMAZONAS</v>
      </c>
      <c r="C113" s="6" t="str">
        <f>VLOOKUP($A113,[1]EESS!$1:$1048576,3,FALSE)</f>
        <v>YURIMAGUAS</v>
      </c>
      <c r="D113" s="6" t="str">
        <f>VLOOKUP($A113,[1]EESS!$1:$1048576,6,FALSE)</f>
        <v>ALTO AMAZONAS</v>
      </c>
      <c r="E113" s="6" t="str">
        <f>VLOOKUP($A113,[1]EESS!$1:$1048576,7,FALSE)</f>
        <v>YURIMAGUAS</v>
      </c>
      <c r="F113" s="6" t="str">
        <f>VLOOKUP($A113,[1]EESS!$1:$1048576,10,FALSE)</f>
        <v>MUNICHIS De Yurimaguas(EJE DE M.R)</v>
      </c>
      <c r="G113" s="5" t="s">
        <v>188</v>
      </c>
      <c r="H113" s="5">
        <v>14</v>
      </c>
      <c r="I113" s="5" t="s">
        <v>189</v>
      </c>
      <c r="J113" s="5"/>
      <c r="K113" s="5"/>
    </row>
    <row r="114" spans="1:11" s="6" customFormat="1" ht="9.6" x14ac:dyDescent="0.2">
      <c r="A114" s="6">
        <v>9</v>
      </c>
      <c r="B114" s="6" t="str">
        <f>VLOOKUP($A114,[1]EESS!$1:$1048576,2,FALSE)</f>
        <v>MAYNAS</v>
      </c>
      <c r="C114" s="6" t="str">
        <f>VLOOKUP($A114,[1]EESS!$1:$1048576,3,FALSE)</f>
        <v>IQUITOS</v>
      </c>
      <c r="D114" s="6" t="str">
        <f>VLOOKUP($A114,[1]EESS!$1:$1048576,6,FALSE)</f>
        <v>MAYNAS CIUDAD</v>
      </c>
      <c r="E114" s="6" t="str">
        <f>VLOOKUP($A114,[1]EESS!$1:$1048576,7,FALSE)</f>
        <v>PUNCHANA</v>
      </c>
      <c r="F114" s="6" t="str">
        <f>VLOOKUP($A114,[1]EESS!$1:$1048576,10,FALSE)</f>
        <v>SAN ANTONIO de Iquitos</v>
      </c>
      <c r="G114" s="5" t="s">
        <v>190</v>
      </c>
      <c r="H114" s="5">
        <v>19</v>
      </c>
      <c r="I114" s="5"/>
      <c r="J114" s="5" t="s">
        <v>173</v>
      </c>
      <c r="K114" s="5"/>
    </row>
    <row r="115" spans="1:11" s="6" customFormat="1" ht="9.6" x14ac:dyDescent="0.2">
      <c r="A115" s="6">
        <v>235</v>
      </c>
      <c r="B115" s="6" t="str">
        <f>VLOOKUP($A115,[1]EESS!$1:$1048576,2,FALSE)</f>
        <v>DATEM DEL MARAÑON</v>
      </c>
      <c r="C115" s="6" t="str">
        <f>VLOOKUP($A115,[1]EESS!$1:$1048576,3,FALSE)</f>
        <v>BARRANCA</v>
      </c>
      <c r="D115" s="6" t="str">
        <f>VLOOKUP($A115,[1]EESS!$1:$1048576,6,FALSE)</f>
        <v>DATEM DEL MARAÑON</v>
      </c>
      <c r="E115" s="6" t="str">
        <f>VLOOKUP($A115,[1]EESS!$1:$1048576,7,FALSE)</f>
        <v>BARRANCA</v>
      </c>
      <c r="F115" s="6" t="str">
        <f>VLOOKUP($A115,[1]EESS!$1:$1048576,10,FALSE)</f>
        <v>SAN LORENZO</v>
      </c>
      <c r="G115" s="5" t="s">
        <v>191</v>
      </c>
      <c r="H115" s="5">
        <v>18</v>
      </c>
      <c r="I115" s="5" t="s">
        <v>192</v>
      </c>
      <c r="J115" s="5"/>
      <c r="K115" s="5"/>
    </row>
    <row r="116" spans="1:11" s="6" customFormat="1" ht="9.6" x14ac:dyDescent="0.2">
      <c r="A116" s="6">
        <v>27259</v>
      </c>
      <c r="B116" s="6" t="str">
        <f>VLOOKUP($A116,[1]EESS!$1:$1048576,2,FALSE)</f>
        <v>MAYNAS</v>
      </c>
      <c r="C116" s="6" t="str">
        <f>VLOOKUP($A116,[1]EESS!$1:$1048576,3,FALSE)</f>
        <v>SAN JUAN BAUTISTA</v>
      </c>
      <c r="D116" s="6" t="str">
        <f>VLOOKUP($A116,[1]EESS!$1:$1048576,6,FALSE)</f>
        <v>MAYNAS CIUDAD</v>
      </c>
      <c r="E116" s="6" t="str">
        <f>VLOOKUP($A116,[1]EESS!$1:$1048576,7,FALSE)</f>
        <v>IQUITOS SUR</v>
      </c>
      <c r="F116" s="6" t="str">
        <f>VLOOKUP($A116,[1]EESS!$1:$1048576,10,FALSE)</f>
        <v>CENTRO DE REFERENCIA DE INFECCIONE DE TRANSMISIÓN SEXUAL CERITS - SAN JUAN</v>
      </c>
      <c r="G116" s="5" t="s">
        <v>193</v>
      </c>
      <c r="H116" s="5">
        <v>23</v>
      </c>
      <c r="I116" s="5" t="s">
        <v>17</v>
      </c>
      <c r="J116" s="5"/>
      <c r="K116" s="5"/>
    </row>
    <row r="117" spans="1:11" s="6" customFormat="1" ht="9.6" x14ac:dyDescent="0.2">
      <c r="A117" s="6">
        <v>37</v>
      </c>
      <c r="B117" s="6" t="str">
        <f>VLOOKUP($A117,[1]EESS!$1:$1048576,2,FALSE)</f>
        <v>MAYNAS</v>
      </c>
      <c r="C117" s="6" t="str">
        <f>VLOOKUP($A117,[1]EESS!$1:$1048576,3,FALSE)</f>
        <v>FERNANDO LORES</v>
      </c>
      <c r="D117" s="6" t="str">
        <f>VLOOKUP($A117,[1]EESS!$1:$1048576,6,FALSE)</f>
        <v>MAYNAS PERIFERIE</v>
      </c>
      <c r="E117" s="6" t="str">
        <f>VLOOKUP($A117,[1]EESS!$1:$1048576,7,FALSE)</f>
        <v>TAMSHIYACU</v>
      </c>
      <c r="F117" s="6" t="str">
        <f>VLOOKUP($A117,[1]EESS!$1:$1048576,10,FALSE)</f>
        <v>TAMSHIYACU</v>
      </c>
      <c r="G117" s="5" t="s">
        <v>194</v>
      </c>
      <c r="H117" s="5">
        <v>28</v>
      </c>
      <c r="I117" s="5"/>
      <c r="J117" s="5" t="s">
        <v>195</v>
      </c>
      <c r="K117" s="5"/>
    </row>
    <row r="118" spans="1:11" s="6" customFormat="1" ht="9.6" x14ac:dyDescent="0.2">
      <c r="A118" s="6">
        <v>235</v>
      </c>
      <c r="B118" s="6" t="str">
        <f>VLOOKUP($A118,[1]EESS!$1:$1048576,2,FALSE)</f>
        <v>DATEM DEL MARAÑON</v>
      </c>
      <c r="C118" s="6" t="str">
        <f>VLOOKUP($A118,[1]EESS!$1:$1048576,3,FALSE)</f>
        <v>BARRANCA</v>
      </c>
      <c r="D118" s="6" t="str">
        <f>VLOOKUP($A118,[1]EESS!$1:$1048576,6,FALSE)</f>
        <v>DATEM DEL MARAÑON</v>
      </c>
      <c r="E118" s="6" t="str">
        <f>VLOOKUP($A118,[1]EESS!$1:$1048576,7,FALSE)</f>
        <v>BARRANCA</v>
      </c>
      <c r="F118" s="6" t="str">
        <f>VLOOKUP($A118,[1]EESS!$1:$1048576,10,FALSE)</f>
        <v>SAN LORENZO</v>
      </c>
      <c r="G118" s="5" t="s">
        <v>196</v>
      </c>
      <c r="H118" s="5">
        <v>24</v>
      </c>
      <c r="I118" s="5" t="s">
        <v>197</v>
      </c>
      <c r="J118" s="5"/>
      <c r="K118" s="5"/>
    </row>
    <row r="119" spans="1:11" s="6" customFormat="1" ht="9.6" x14ac:dyDescent="0.2">
      <c r="A119" s="6">
        <v>6694</v>
      </c>
      <c r="B119" s="6" t="str">
        <f>VLOOKUP($A119,[1]EESS!$1:$1048576,2,FALSE)</f>
        <v>MAYNAS</v>
      </c>
      <c r="C119" s="6" t="str">
        <f>VLOOKUP($A119,[1]EESS!$1:$1048576,3,FALSE)</f>
        <v>SAN JUAN BAUTISTA</v>
      </c>
      <c r="D119" s="6" t="str">
        <f>VLOOKUP($A119,[1]EESS!$1:$1048576,6,FALSE)</f>
        <v>MAYNAS CIUDAD</v>
      </c>
      <c r="E119" s="6" t="str">
        <f>VLOOKUP($A119,[1]EESS!$1:$1048576,7,FALSE)</f>
        <v>IQUITOS SUR</v>
      </c>
      <c r="F119" s="6" t="str">
        <f>VLOOKUP($A119,[1]EESS!$1:$1048576,10,FALSE)</f>
        <v>CAHUIDE</v>
      </c>
      <c r="G119" s="5" t="s">
        <v>375</v>
      </c>
      <c r="H119" s="5">
        <v>17</v>
      </c>
      <c r="I119" s="5"/>
      <c r="J119" s="5" t="s">
        <v>376</v>
      </c>
      <c r="K119" s="5"/>
    </row>
    <row r="120" spans="1:11" s="6" customFormat="1" ht="9.6" x14ac:dyDescent="0.2">
      <c r="A120" s="6">
        <v>9</v>
      </c>
      <c r="B120" s="6" t="str">
        <f>VLOOKUP($A120,[1]EESS!$1:$1048576,2,FALSE)</f>
        <v>MAYNAS</v>
      </c>
      <c r="C120" s="6" t="str">
        <f>VLOOKUP($A120,[1]EESS!$1:$1048576,3,FALSE)</f>
        <v>IQUITOS</v>
      </c>
      <c r="D120" s="6" t="str">
        <f>VLOOKUP($A120,[1]EESS!$1:$1048576,6,FALSE)</f>
        <v>MAYNAS CIUDAD</v>
      </c>
      <c r="E120" s="6" t="str">
        <f>VLOOKUP($A120,[1]EESS!$1:$1048576,7,FALSE)</f>
        <v>PUNCHANA</v>
      </c>
      <c r="F120" s="6" t="str">
        <f>VLOOKUP($A120,[1]EESS!$1:$1048576,10,FALSE)</f>
        <v>SAN ANTONIO de Iquitos</v>
      </c>
      <c r="G120" s="5" t="s">
        <v>198</v>
      </c>
      <c r="H120" s="5">
        <v>20</v>
      </c>
      <c r="I120" s="5"/>
      <c r="J120" s="5" t="s">
        <v>199</v>
      </c>
      <c r="K120" s="5"/>
    </row>
    <row r="121" spans="1:11" s="6" customFormat="1" ht="9.6" x14ac:dyDescent="0.2">
      <c r="A121" s="6">
        <v>191</v>
      </c>
      <c r="B121" s="6" t="str">
        <f>VLOOKUP($A121,[1]EESS!$1:$1048576,2,FALSE)</f>
        <v>ALTO AMAZONAS</v>
      </c>
      <c r="C121" s="6" t="str">
        <f>VLOOKUP($A121,[1]EESS!$1:$1048576,3,FALSE)</f>
        <v>JEBEROS</v>
      </c>
      <c r="D121" s="6" t="str">
        <f>VLOOKUP($A121,[1]EESS!$1:$1048576,6,FALSE)</f>
        <v>ALTO AMAZONAS</v>
      </c>
      <c r="E121" s="6" t="str">
        <f>VLOOKUP($A121,[1]EESS!$1:$1048576,7,FALSE)</f>
        <v>JEBEROS</v>
      </c>
      <c r="F121" s="6" t="str">
        <f>VLOOKUP($A121,[1]EESS!$1:$1048576,10,FALSE)</f>
        <v xml:space="preserve">JEBEROS </v>
      </c>
      <c r="G121" s="5" t="s">
        <v>200</v>
      </c>
      <c r="H121" s="5">
        <v>13</v>
      </c>
      <c r="I121" s="5" t="s">
        <v>201</v>
      </c>
      <c r="J121" s="5"/>
      <c r="K121" s="5"/>
    </row>
    <row r="122" spans="1:11" s="6" customFormat="1" ht="9.6" x14ac:dyDescent="0.2">
      <c r="A122" s="6">
        <v>169</v>
      </c>
      <c r="B122" s="6" t="str">
        <f>VLOOKUP($A122,[1]EESS!$1:$1048576,2,FALSE)</f>
        <v>UCAYALI</v>
      </c>
      <c r="C122" s="6" t="str">
        <f>VLOOKUP($A122,[1]EESS!$1:$1048576,3,FALSE)</f>
        <v>CONTAMANA</v>
      </c>
      <c r="D122" s="6" t="str">
        <f>VLOOKUP($A122,[1]EESS!$1:$1048576,6,FALSE)</f>
        <v>UCAYALI</v>
      </c>
      <c r="E122" s="6" t="str">
        <f>VLOOKUP($A122,[1]EESS!$1:$1048576,7,FALSE)</f>
        <v>CONTAMANA</v>
      </c>
      <c r="F122" s="6" t="str">
        <f>VLOOKUP($A122,[1]EESS!$1:$1048576,10,FALSE)</f>
        <v>CHARASMANA</v>
      </c>
      <c r="G122" s="5" t="s">
        <v>202</v>
      </c>
      <c r="H122" s="5">
        <v>20</v>
      </c>
      <c r="I122" s="5"/>
      <c r="J122" s="5" t="s">
        <v>144</v>
      </c>
      <c r="K122" s="5"/>
    </row>
    <row r="123" spans="1:11" s="6" customFormat="1" ht="9.6" x14ac:dyDescent="0.2">
      <c r="A123" s="6">
        <v>196</v>
      </c>
      <c r="B123" s="6" t="str">
        <f>VLOOKUP($A123,[1]EESS!$1:$1048576,2,FALSE)</f>
        <v>ALTO AMAZONAS</v>
      </c>
      <c r="C123" s="6" t="str">
        <f>VLOOKUP($A123,[1]EESS!$1:$1048576,3,FALSE)</f>
        <v>LAGUNAS</v>
      </c>
      <c r="D123" s="6" t="str">
        <f>VLOOKUP($A123,[1]EESS!$1:$1048576,6,FALSE)</f>
        <v>ALTO AMAZONAS</v>
      </c>
      <c r="E123" s="6" t="str">
        <f>VLOOKUP($A123,[1]EESS!$1:$1048576,7,FALSE)</f>
        <v>LAGUNAS</v>
      </c>
      <c r="F123" s="6" t="str">
        <f>VLOOKUP($A123,[1]EESS!$1:$1048576,10,FALSE)</f>
        <v>ARAHUANTE</v>
      </c>
      <c r="G123" s="5" t="s">
        <v>203</v>
      </c>
      <c r="H123" s="5">
        <v>16</v>
      </c>
      <c r="I123" s="5"/>
      <c r="J123" s="5" t="s">
        <v>55</v>
      </c>
      <c r="K123" s="5"/>
    </row>
    <row r="124" spans="1:11" s="6" customFormat="1" ht="9.6" x14ac:dyDescent="0.2">
      <c r="A124" s="6">
        <v>255</v>
      </c>
      <c r="B124" s="6" t="str">
        <f>VLOOKUP($A124,[1]EESS!$1:$1048576,2,FALSE)</f>
        <v>DATEM DEL MARAÑON</v>
      </c>
      <c r="C124" s="6" t="str">
        <f>VLOOKUP($A124,[1]EESS!$1:$1048576,3,FALSE)</f>
        <v>MORONA</v>
      </c>
      <c r="D124" s="6" t="str">
        <f>VLOOKUP($A124,[1]EESS!$1:$1048576,6,FALSE)</f>
        <v>DATEM DEL MARAÑON</v>
      </c>
      <c r="E124" s="6" t="str">
        <f>VLOOKUP($A124,[1]EESS!$1:$1048576,7,FALSE)</f>
        <v>MORONA</v>
      </c>
      <c r="F124" s="6" t="str">
        <f>VLOOKUP($A124,[1]EESS!$1:$1048576,10,FALSE)</f>
        <v>SAN JUAN de Morona</v>
      </c>
      <c r="G124" s="5" t="s">
        <v>204</v>
      </c>
      <c r="H124" s="5">
        <v>18</v>
      </c>
      <c r="I124" s="5"/>
      <c r="J124" s="5" t="s">
        <v>15</v>
      </c>
      <c r="K124" s="5"/>
    </row>
    <row r="125" spans="1:11" s="6" customFormat="1" ht="9.6" x14ac:dyDescent="0.2">
      <c r="A125" s="6">
        <v>187</v>
      </c>
      <c r="B125" s="6" t="str">
        <f>VLOOKUP($A125,[1]EESS!$1:$1048576,2,FALSE)</f>
        <v>ALTO AMAZONAS</v>
      </c>
      <c r="C125" s="6" t="str">
        <f>VLOOKUP($A125,[1]EESS!$1:$1048576,3,FALSE)</f>
        <v>BALSAPUERTO</v>
      </c>
      <c r="D125" s="6" t="str">
        <f>VLOOKUP($A125,[1]EESS!$1:$1048576,6,FALSE)</f>
        <v>ALTO AMAZONAS</v>
      </c>
      <c r="E125" s="6" t="str">
        <f>VLOOKUP($A125,[1]EESS!$1:$1048576,7,FALSE)</f>
        <v>BALSAPUERTO</v>
      </c>
      <c r="F125" s="6" t="str">
        <f>VLOOKUP($A125,[1]EESS!$1:$1048576,10,FALSE)</f>
        <v>BALSAPUERTO (EJE M.R.)</v>
      </c>
      <c r="G125" s="5" t="s">
        <v>205</v>
      </c>
      <c r="H125" s="5">
        <v>22</v>
      </c>
      <c r="I125" s="5" t="s">
        <v>68</v>
      </c>
      <c r="J125" s="5"/>
      <c r="K125" s="5"/>
    </row>
    <row r="126" spans="1:11" s="6" customFormat="1" ht="9.6" x14ac:dyDescent="0.2">
      <c r="A126" s="6">
        <v>235</v>
      </c>
      <c r="B126" s="6" t="str">
        <f>VLOOKUP($A126,[1]EESS!$1:$1048576,2,FALSE)</f>
        <v>DATEM DEL MARAÑON</v>
      </c>
      <c r="C126" s="6" t="str">
        <f>VLOOKUP($A126,[1]EESS!$1:$1048576,3,FALSE)</f>
        <v>BARRANCA</v>
      </c>
      <c r="D126" s="6" t="str">
        <f>VLOOKUP($A126,[1]EESS!$1:$1048576,6,FALSE)</f>
        <v>DATEM DEL MARAÑON</v>
      </c>
      <c r="E126" s="6" t="str">
        <f>VLOOKUP($A126,[1]EESS!$1:$1048576,7,FALSE)</f>
        <v>BARRANCA</v>
      </c>
      <c r="F126" s="6" t="str">
        <f>VLOOKUP($A126,[1]EESS!$1:$1048576,10,FALSE)</f>
        <v>SAN LORENZO</v>
      </c>
      <c r="G126" s="5" t="s">
        <v>206</v>
      </c>
      <c r="H126" s="5">
        <v>18</v>
      </c>
      <c r="I126" s="5" t="s">
        <v>207</v>
      </c>
      <c r="J126" s="5"/>
      <c r="K126" s="5"/>
    </row>
    <row r="127" spans="1:11" s="6" customFormat="1" ht="9.6" x14ac:dyDescent="0.2">
      <c r="A127" s="6">
        <v>23</v>
      </c>
      <c r="B127" s="6" t="str">
        <f>VLOOKUP($A127,[1]EESS!$1:$1048576,2,FALSE)</f>
        <v>MAYNAS</v>
      </c>
      <c r="C127" s="6" t="str">
        <f>VLOOKUP($A127,[1]EESS!$1:$1048576,3,FALSE)</f>
        <v>BELEN</v>
      </c>
      <c r="D127" s="6" t="str">
        <f>VLOOKUP($A127,[1]EESS!$1:$1048576,6,FALSE)</f>
        <v>MAYNAS CIUDAD</v>
      </c>
      <c r="E127" s="6" t="str">
        <f>VLOOKUP($A127,[1]EESS!$1:$1048576,7,FALSE)</f>
        <v>BELEN</v>
      </c>
      <c r="F127" s="6" t="str">
        <f>VLOOKUP($A127,[1]EESS!$1:$1048576,10,FALSE)</f>
        <v xml:space="preserve">9 DE OCTUBRE </v>
      </c>
      <c r="G127" s="5" t="s">
        <v>208</v>
      </c>
      <c r="H127" s="5">
        <v>28</v>
      </c>
      <c r="I127" s="5"/>
      <c r="J127" s="5"/>
      <c r="K127" s="5" t="s">
        <v>209</v>
      </c>
    </row>
    <row r="128" spans="1:11" s="6" customFormat="1" ht="9.6" x14ac:dyDescent="0.2">
      <c r="A128" s="6">
        <v>224</v>
      </c>
      <c r="B128" s="6" t="str">
        <f>VLOOKUP($A128,[1]EESS!$1:$1048576,2,FALSE)</f>
        <v>ALTO AMAZONAS</v>
      </c>
      <c r="C128" s="6" t="str">
        <f>VLOOKUP($A128,[1]EESS!$1:$1048576,3,FALSE)</f>
        <v>YURIMAGUAS</v>
      </c>
      <c r="D128" s="6" t="str">
        <f>VLOOKUP($A128,[1]EESS!$1:$1048576,6,FALSE)</f>
        <v>ALTO AMAZONAS</v>
      </c>
      <c r="E128" s="6" t="str">
        <f>VLOOKUP($A128,[1]EESS!$1:$1048576,7,FALSE)</f>
        <v>YURIMAGUAS</v>
      </c>
      <c r="F128" s="6" t="str">
        <f>VLOOKUP($A128,[1]EESS!$1:$1048576,10,FALSE)</f>
        <v>LA LOMA (EJE DE M.R.)</v>
      </c>
      <c r="G128" s="5" t="s">
        <v>210</v>
      </c>
      <c r="H128" s="5">
        <v>15</v>
      </c>
      <c r="I128" s="5"/>
      <c r="J128" s="5" t="s">
        <v>15</v>
      </c>
      <c r="K128" s="5"/>
    </row>
    <row r="129" spans="1:11" s="6" customFormat="1" ht="9.6" x14ac:dyDescent="0.2">
      <c r="A129" s="6">
        <v>211</v>
      </c>
      <c r="B129" s="6" t="str">
        <f>VLOOKUP($A129,[1]EESS!$1:$1048576,2,FALSE)</f>
        <v>ALTO AMAZONAS</v>
      </c>
      <c r="C129" s="6" t="str">
        <f>VLOOKUP($A129,[1]EESS!$1:$1048576,3,FALSE)</f>
        <v>YURIMAGUAS</v>
      </c>
      <c r="D129" s="6" t="str">
        <f>VLOOKUP($A129,[1]EESS!$1:$1048576,6,FALSE)</f>
        <v>ALTO AMAZONAS</v>
      </c>
      <c r="E129" s="6" t="str">
        <f>VLOOKUP($A129,[1]EESS!$1:$1048576,7,FALSE)</f>
        <v>YURIMAGUAS</v>
      </c>
      <c r="F129" s="6" t="str">
        <f>VLOOKUP($A129,[1]EESS!$1:$1048576,10,FALSE)</f>
        <v>AGUAMIRO (EJE DE M.R.)</v>
      </c>
      <c r="G129" s="5" t="s">
        <v>211</v>
      </c>
      <c r="H129" s="5">
        <v>20</v>
      </c>
      <c r="I129" s="5" t="s">
        <v>212</v>
      </c>
      <c r="J129" s="5"/>
      <c r="K129" s="5"/>
    </row>
    <row r="130" spans="1:11" s="6" customFormat="1" ht="9.6" x14ac:dyDescent="0.2">
      <c r="A130" s="6">
        <v>32</v>
      </c>
      <c r="B130" s="6" t="str">
        <f>VLOOKUP($A130,[1]EESS!$1:$1048576,2,FALSE)</f>
        <v>MAYNAS</v>
      </c>
      <c r="C130" s="6" t="str">
        <f>VLOOKUP($A130,[1]EESS!$1:$1048576,3,FALSE)</f>
        <v>SAN JUAN BAUTISTA</v>
      </c>
      <c r="D130" s="6" t="str">
        <f>VLOOKUP($A130,[1]EESS!$1:$1048576,6,FALSE)</f>
        <v>MAYNAS CIUDAD</v>
      </c>
      <c r="E130" s="6" t="str">
        <f>VLOOKUP($A130,[1]EESS!$1:$1048576,7,FALSE)</f>
        <v>IQUITOS SUR</v>
      </c>
      <c r="F130" s="6" t="str">
        <f>VLOOKUP($A130,[1]EESS!$1:$1048576,10,FALSE)</f>
        <v>QUISTOCOCHA</v>
      </c>
      <c r="G130" s="5" t="s">
        <v>377</v>
      </c>
      <c r="H130" s="5">
        <v>21</v>
      </c>
      <c r="I130" s="5" t="s">
        <v>378</v>
      </c>
      <c r="J130" s="5"/>
      <c r="K130" s="5"/>
    </row>
    <row r="131" spans="1:11" s="6" customFormat="1" ht="9.6" x14ac:dyDescent="0.2">
      <c r="A131" s="6">
        <v>211</v>
      </c>
      <c r="B131" s="6" t="str">
        <f>VLOOKUP($A131,[1]EESS!$1:$1048576,2,FALSE)</f>
        <v>ALTO AMAZONAS</v>
      </c>
      <c r="C131" s="6" t="str">
        <f>VLOOKUP($A131,[1]EESS!$1:$1048576,3,FALSE)</f>
        <v>YURIMAGUAS</v>
      </c>
      <c r="D131" s="6" t="str">
        <f>VLOOKUP($A131,[1]EESS!$1:$1048576,6,FALSE)</f>
        <v>ALTO AMAZONAS</v>
      </c>
      <c r="E131" s="6" t="str">
        <f>VLOOKUP($A131,[1]EESS!$1:$1048576,7,FALSE)</f>
        <v>YURIMAGUAS</v>
      </c>
      <c r="F131" s="6" t="str">
        <f>VLOOKUP($A131,[1]EESS!$1:$1048576,10,FALSE)</f>
        <v>AGUAMIRO (EJE DE M.R.)</v>
      </c>
      <c r="G131" s="5" t="s">
        <v>213</v>
      </c>
      <c r="H131" s="5">
        <v>20</v>
      </c>
      <c r="I131" s="5" t="s">
        <v>141</v>
      </c>
      <c r="J131" s="5"/>
      <c r="K131" s="5"/>
    </row>
    <row r="132" spans="1:11" s="6" customFormat="1" ht="9.6" x14ac:dyDescent="0.2">
      <c r="A132" s="6">
        <v>285</v>
      </c>
      <c r="B132" s="6" t="str">
        <f>VLOOKUP($A132,[1]EESS!$1:$1048576,2,FALSE)</f>
        <v>MAYNAS</v>
      </c>
      <c r="C132" s="6" t="str">
        <f>VLOOKUP($A132,[1]EESS!$1:$1048576,3,FALSE)</f>
        <v>NAPO</v>
      </c>
      <c r="D132" s="6" t="str">
        <f>VLOOKUP($A132,[1]EESS!$1:$1048576,6,FALSE)</f>
        <v>MAYNAS PERIFERIE</v>
      </c>
      <c r="E132" s="6" t="str">
        <f>VLOOKUP($A132,[1]EESS!$1:$1048576,7,FALSE)</f>
        <v>SANTA CLOTILDE</v>
      </c>
      <c r="F132" s="6" t="str">
        <f>VLOOKUP($A132,[1]EESS!$1:$1048576,10,FALSE)</f>
        <v>SAN RAFAEL</v>
      </c>
      <c r="G132" s="5" t="s">
        <v>214</v>
      </c>
      <c r="H132" s="5">
        <v>17</v>
      </c>
      <c r="I132" s="5" t="s">
        <v>215</v>
      </c>
      <c r="J132" s="5"/>
      <c r="K132" s="5"/>
    </row>
    <row r="133" spans="1:11" s="6" customFormat="1" ht="9.6" x14ac:dyDescent="0.2">
      <c r="A133" s="6">
        <v>187</v>
      </c>
      <c r="B133" s="6" t="str">
        <f>VLOOKUP($A133,[1]EESS!$1:$1048576,2,FALSE)</f>
        <v>ALTO AMAZONAS</v>
      </c>
      <c r="C133" s="6" t="str">
        <f>VLOOKUP($A133,[1]EESS!$1:$1048576,3,FALSE)</f>
        <v>BALSAPUERTO</v>
      </c>
      <c r="D133" s="6" t="str">
        <f>VLOOKUP($A133,[1]EESS!$1:$1048576,6,FALSE)</f>
        <v>ALTO AMAZONAS</v>
      </c>
      <c r="E133" s="6" t="str">
        <f>VLOOKUP($A133,[1]EESS!$1:$1048576,7,FALSE)</f>
        <v>BALSAPUERTO</v>
      </c>
      <c r="F133" s="6" t="str">
        <f>VLOOKUP($A133,[1]EESS!$1:$1048576,10,FALSE)</f>
        <v>BALSAPUERTO (EJE M.R.)</v>
      </c>
      <c r="G133" s="5" t="s">
        <v>216</v>
      </c>
      <c r="H133" s="5">
        <v>21</v>
      </c>
      <c r="I133" s="5"/>
      <c r="J133" s="5" t="s">
        <v>76</v>
      </c>
      <c r="K133" s="5"/>
    </row>
    <row r="134" spans="1:11" s="6" customFormat="1" ht="9.6" x14ac:dyDescent="0.2">
      <c r="A134" s="6">
        <v>64</v>
      </c>
      <c r="B134" s="6" t="str">
        <f>VLOOKUP($A134,[1]EESS!$1:$1048576,2,FALSE)</f>
        <v>MAYNAS</v>
      </c>
      <c r="C134" s="6" t="str">
        <f>VLOOKUP($A134,[1]EESS!$1:$1048576,3,FALSE)</f>
        <v>MAZAN</v>
      </c>
      <c r="D134" s="6" t="str">
        <f>VLOOKUP($A134,[1]EESS!$1:$1048576,6,FALSE)</f>
        <v>MAYNAS PERIFERIE</v>
      </c>
      <c r="E134" s="6" t="str">
        <f>VLOOKUP($A134,[1]EESS!$1:$1048576,7,FALSE)</f>
        <v>MAZAN</v>
      </c>
      <c r="F134" s="6" t="str">
        <f>VLOOKUP($A134,[1]EESS!$1:$1048576,10,FALSE)</f>
        <v>MAZAN</v>
      </c>
      <c r="G134" s="5" t="s">
        <v>217</v>
      </c>
      <c r="H134" s="5">
        <v>17</v>
      </c>
      <c r="I134" s="5" t="s">
        <v>57</v>
      </c>
      <c r="J134" s="5"/>
      <c r="K134" s="5"/>
    </row>
    <row r="135" spans="1:11" s="6" customFormat="1" ht="9.6" x14ac:dyDescent="0.2">
      <c r="A135" s="6">
        <v>30</v>
      </c>
      <c r="B135" s="6" t="str">
        <f>VLOOKUP($A135,[1]EESS!$1:$1048576,2,FALSE)</f>
        <v>MAYNAS</v>
      </c>
      <c r="C135" s="6" t="str">
        <f>VLOOKUP($A135,[1]EESS!$1:$1048576,3,FALSE)</f>
        <v>SAN JUAN BAUTISTA</v>
      </c>
      <c r="D135" s="6" t="str">
        <f>VLOOKUP($A135,[1]EESS!$1:$1048576,6,FALSE)</f>
        <v>MAYNAS CIUDAD</v>
      </c>
      <c r="E135" s="6" t="str">
        <f>VLOOKUP($A135,[1]EESS!$1:$1048576,7,FALSE)</f>
        <v>IQUITOS SUR</v>
      </c>
      <c r="F135" s="6" t="str">
        <f>VLOOKUP($A135,[1]EESS!$1:$1048576,10,FALSE)</f>
        <v>SANTO TOMAS de San Juan Bautista</v>
      </c>
      <c r="G135" s="5" t="s">
        <v>218</v>
      </c>
      <c r="H135" s="5">
        <v>19</v>
      </c>
      <c r="I135" s="5" t="s">
        <v>219</v>
      </c>
      <c r="J135" s="5"/>
      <c r="K135" s="5"/>
    </row>
    <row r="136" spans="1:11" s="6" customFormat="1" ht="9.6" x14ac:dyDescent="0.2">
      <c r="A136" s="6">
        <v>118</v>
      </c>
      <c r="B136" s="6" t="str">
        <f>VLOOKUP($A136,[1]EESS!$1:$1048576,2,FALSE)</f>
        <v>RAMON CASTILLA</v>
      </c>
      <c r="C136" s="6" t="str">
        <f>VLOOKUP($A136,[1]EESS!$1:$1048576,3,FALSE)</f>
        <v>RAMON CASTILLA</v>
      </c>
      <c r="D136" s="6" t="str">
        <f>VLOOKUP($A136,[1]EESS!$1:$1048576,6,FALSE)</f>
        <v>RAMON CASTILLA</v>
      </c>
      <c r="E136" s="6" t="str">
        <f>VLOOKUP($A136,[1]EESS!$1:$1048576,7,FALSE)</f>
        <v>CABALLO COCHA</v>
      </c>
      <c r="F136" s="6" t="str">
        <f>VLOOKUP($A136,[1]EESS!$1:$1048576,10,FALSE)</f>
        <v>CABALLOCOCHA</v>
      </c>
      <c r="G136" s="5" t="s">
        <v>220</v>
      </c>
      <c r="H136" s="5">
        <v>19</v>
      </c>
      <c r="I136" s="5" t="s">
        <v>80</v>
      </c>
      <c r="J136" s="5"/>
      <c r="K136" s="5"/>
    </row>
    <row r="137" spans="1:11" s="6" customFormat="1" ht="9.6" x14ac:dyDescent="0.2">
      <c r="A137" s="6">
        <v>301</v>
      </c>
      <c r="B137" s="6" t="str">
        <f>VLOOKUP($A137,[1]EESS!$1:$1048576,2,FALSE)</f>
        <v>ALTO AMAZONAS</v>
      </c>
      <c r="C137" s="6" t="str">
        <f>VLOOKUP($A137,[1]EESS!$1:$1048576,3,FALSE)</f>
        <v>TENIENTE CESAR LOPEZ ROJAS</v>
      </c>
      <c r="D137" s="6" t="str">
        <f>VLOOKUP($A137,[1]EESS!$1:$1048576,6,FALSE)</f>
        <v>ALTO AMAZONAS</v>
      </c>
      <c r="E137" s="6" t="str">
        <f>VLOOKUP($A137,[1]EESS!$1:$1048576,7,FALSE)</f>
        <v>TENIENTE CESAR LOPEZ ROJAS</v>
      </c>
      <c r="F137" s="6" t="str">
        <f>VLOOKUP($A137,[1]EESS!$1:$1048576,10,FALSE)</f>
        <v xml:space="preserve">GLORIA </v>
      </c>
      <c r="G137" s="5" t="s">
        <v>221</v>
      </c>
      <c r="H137" s="5">
        <v>21</v>
      </c>
      <c r="I137" s="5"/>
      <c r="J137" s="5"/>
      <c r="K137" s="5" t="s">
        <v>21</v>
      </c>
    </row>
    <row r="138" spans="1:11" s="6" customFormat="1" ht="9.6" x14ac:dyDescent="0.2">
      <c r="A138" s="6">
        <v>6693</v>
      </c>
      <c r="B138" s="6" t="str">
        <f>VLOOKUP($A138,[1]EESS!$1:$1048576,2,FALSE)</f>
        <v>MAYNAS</v>
      </c>
      <c r="C138" s="6" t="str">
        <f>VLOOKUP($A138,[1]EESS!$1:$1048576,3,FALSE)</f>
        <v>SAN JUAN BAUTISTA</v>
      </c>
      <c r="D138" s="6" t="str">
        <f>VLOOKUP($A138,[1]EESS!$1:$1048576,6,FALSE)</f>
        <v>MAYNAS CIUDAD</v>
      </c>
      <c r="E138" s="6" t="str">
        <f>VLOOKUP($A138,[1]EESS!$1:$1048576,7,FALSE)</f>
        <v>IQUITOS SUR</v>
      </c>
      <c r="F138" s="6" t="str">
        <f>VLOOKUP($A138,[1]EESS!$1:$1048576,10,FALSE)</f>
        <v>MODELO</v>
      </c>
      <c r="G138" s="5" t="s">
        <v>222</v>
      </c>
      <c r="H138" s="5">
        <v>17</v>
      </c>
      <c r="I138" s="5"/>
      <c r="J138" s="5" t="s">
        <v>101</v>
      </c>
      <c r="K138" s="5"/>
    </row>
    <row r="139" spans="1:11" s="6" customFormat="1" ht="9.6" x14ac:dyDescent="0.2">
      <c r="A139" s="6">
        <v>28</v>
      </c>
      <c r="B139" s="6" t="str">
        <f>VLOOKUP($A139,[1]EESS!$1:$1048576,2,FALSE)</f>
        <v>MAYNAS</v>
      </c>
      <c r="C139" s="6" t="str">
        <f>VLOOKUP($A139,[1]EESS!$1:$1048576,3,FALSE)</f>
        <v>SAN JUAN BAUTISTA</v>
      </c>
      <c r="D139" s="6" t="str">
        <f>VLOOKUP($A139,[1]EESS!$1:$1048576,6,FALSE)</f>
        <v>MAYNAS CIUDAD</v>
      </c>
      <c r="E139" s="6" t="str">
        <f>VLOOKUP($A139,[1]EESS!$1:$1048576,7,FALSE)</f>
        <v>IQUITOS SUR</v>
      </c>
      <c r="F139" s="6" t="str">
        <f>VLOOKUP($A139,[1]EESS!$1:$1048576,10,FALSE)</f>
        <v>RUMOCOCHA</v>
      </c>
      <c r="G139" s="5" t="s">
        <v>223</v>
      </c>
      <c r="H139" s="5">
        <v>28</v>
      </c>
      <c r="I139" s="5"/>
      <c r="J139" s="5"/>
      <c r="K139" s="5" t="s">
        <v>224</v>
      </c>
    </row>
    <row r="140" spans="1:11" s="6" customFormat="1" ht="9.6" x14ac:dyDescent="0.2">
      <c r="A140" s="6">
        <v>7325</v>
      </c>
      <c r="B140" s="6" t="str">
        <f>VLOOKUP($A140,[1]EESS!$1:$1048576,2,FALSE)</f>
        <v>ALTO AMAZONAS</v>
      </c>
      <c r="C140" s="6" t="str">
        <f>VLOOKUP($A140,[1]EESS!$1:$1048576,3,FALSE)</f>
        <v>YURIMAGUAS</v>
      </c>
      <c r="D140" s="6" t="str">
        <f>VLOOKUP($A140,[1]EESS!$1:$1048576,6,FALSE)</f>
        <v>ALTO AMAZONAS</v>
      </c>
      <c r="E140" s="6" t="str">
        <f>VLOOKUP($A140,[1]EESS!$1:$1048576,7,FALSE)</f>
        <v>YURIMAGUAS</v>
      </c>
      <c r="F140" s="6" t="str">
        <f>VLOOKUP($A140,[1]EESS!$1:$1048576,10,FALSE)</f>
        <v>NATIVIDAD</v>
      </c>
      <c r="G140" s="5" t="s">
        <v>225</v>
      </c>
      <c r="H140" s="5">
        <v>18</v>
      </c>
      <c r="I140" s="5"/>
      <c r="J140" s="5" t="s">
        <v>226</v>
      </c>
      <c r="K140" s="5"/>
    </row>
    <row r="141" spans="1:11" s="6" customFormat="1" ht="9.6" x14ac:dyDescent="0.2">
      <c r="A141" s="6">
        <v>237</v>
      </c>
      <c r="B141" s="6" t="str">
        <f>VLOOKUP($A141,[1]EESS!$1:$1048576,2,FALSE)</f>
        <v>DATEM DEL MARAÑON</v>
      </c>
      <c r="C141" s="6" t="str">
        <f>VLOOKUP($A141,[1]EESS!$1:$1048576,3,FALSE)</f>
        <v>BARRANCA</v>
      </c>
      <c r="D141" s="6" t="str">
        <f>VLOOKUP($A141,[1]EESS!$1:$1048576,6,FALSE)</f>
        <v>DATEM DEL MARAÑON</v>
      </c>
      <c r="E141" s="6" t="str">
        <f>VLOOKUP($A141,[1]EESS!$1:$1048576,7,FALSE)</f>
        <v>BARRANCA</v>
      </c>
      <c r="F141" s="6" t="str">
        <f>VLOOKUP($A141,[1]EESS!$1:$1048576,10,FALSE)</f>
        <v>INDUSTRIAL</v>
      </c>
      <c r="G141" s="5" t="s">
        <v>227</v>
      </c>
      <c r="H141" s="5">
        <v>13</v>
      </c>
      <c r="I141" s="5" t="s">
        <v>228</v>
      </c>
      <c r="J141" s="5"/>
      <c r="K141" s="5"/>
    </row>
    <row r="142" spans="1:11" s="6" customFormat="1" ht="9.6" x14ac:dyDescent="0.2">
      <c r="A142" s="6">
        <v>7325</v>
      </c>
      <c r="B142" s="6" t="str">
        <f>VLOOKUP($A142,[1]EESS!$1:$1048576,2,FALSE)</f>
        <v>ALTO AMAZONAS</v>
      </c>
      <c r="C142" s="6" t="str">
        <f>VLOOKUP($A142,[1]EESS!$1:$1048576,3,FALSE)</f>
        <v>YURIMAGUAS</v>
      </c>
      <c r="D142" s="6" t="str">
        <f>VLOOKUP($A142,[1]EESS!$1:$1048576,6,FALSE)</f>
        <v>ALTO AMAZONAS</v>
      </c>
      <c r="E142" s="6" t="str">
        <f>VLOOKUP($A142,[1]EESS!$1:$1048576,7,FALSE)</f>
        <v>YURIMAGUAS</v>
      </c>
      <c r="F142" s="6" t="str">
        <f>VLOOKUP($A142,[1]EESS!$1:$1048576,10,FALSE)</f>
        <v>NATIVIDAD</v>
      </c>
      <c r="G142" s="5" t="s">
        <v>229</v>
      </c>
      <c r="H142" s="5">
        <v>25</v>
      </c>
      <c r="I142" s="5"/>
      <c r="J142" s="5" t="s">
        <v>230</v>
      </c>
      <c r="K142" s="5"/>
    </row>
    <row r="143" spans="1:11" s="6" customFormat="1" ht="9.6" x14ac:dyDescent="0.2">
      <c r="A143" s="6">
        <v>11</v>
      </c>
      <c r="B143" s="6" t="str">
        <f>VLOOKUP($A143,[1]EESS!$1:$1048576,2,FALSE)</f>
        <v>MAYNAS</v>
      </c>
      <c r="C143" s="6" t="str">
        <f>VLOOKUP($A143,[1]EESS!$1:$1048576,3,FALSE)</f>
        <v>IQUITOS</v>
      </c>
      <c r="D143" s="6" t="str">
        <f>VLOOKUP($A143,[1]EESS!$1:$1048576,6,FALSE)</f>
        <v>MAYNAS CIUDAD</v>
      </c>
      <c r="E143" s="6" t="str">
        <f>VLOOKUP($A143,[1]EESS!$1:$1048576,7,FALSE)</f>
        <v>IQUITOS NORTE</v>
      </c>
      <c r="F143" s="6" t="str">
        <f>VLOOKUP($A143,[1]EESS!$1:$1048576,10,FALSE)</f>
        <v>VARGAS GUERRA</v>
      </c>
      <c r="G143" s="5" t="s">
        <v>231</v>
      </c>
      <c r="H143" s="5">
        <v>20</v>
      </c>
      <c r="I143" s="5"/>
      <c r="J143" s="5" t="s">
        <v>15</v>
      </c>
      <c r="K143" s="5"/>
    </row>
    <row r="144" spans="1:11" s="6" customFormat="1" ht="9.6" x14ac:dyDescent="0.2">
      <c r="A144" s="6">
        <v>224</v>
      </c>
      <c r="B144" s="6" t="str">
        <f>VLOOKUP($A144,[1]EESS!$1:$1048576,2,FALSE)</f>
        <v>ALTO AMAZONAS</v>
      </c>
      <c r="C144" s="6" t="str">
        <f>VLOOKUP($A144,[1]EESS!$1:$1048576,3,FALSE)</f>
        <v>YURIMAGUAS</v>
      </c>
      <c r="D144" s="6" t="str">
        <f>VLOOKUP($A144,[1]EESS!$1:$1048576,6,FALSE)</f>
        <v>ALTO AMAZONAS</v>
      </c>
      <c r="E144" s="6" t="str">
        <f>VLOOKUP($A144,[1]EESS!$1:$1048576,7,FALSE)</f>
        <v>YURIMAGUAS</v>
      </c>
      <c r="F144" s="6" t="str">
        <f>VLOOKUP($A144,[1]EESS!$1:$1048576,10,FALSE)</f>
        <v>LA LOMA (EJE DE M.R.)</v>
      </c>
      <c r="G144" s="5" t="s">
        <v>232</v>
      </c>
      <c r="H144" s="5">
        <v>21</v>
      </c>
      <c r="I144" s="5"/>
      <c r="J144" s="5" t="s">
        <v>233</v>
      </c>
      <c r="K144" s="5"/>
    </row>
    <row r="145" spans="1:11" s="6" customFormat="1" ht="9.6" x14ac:dyDescent="0.2">
      <c r="A145" s="6">
        <v>150</v>
      </c>
      <c r="B145" s="6" t="str">
        <f>VLOOKUP($A145,[1]EESS!$1:$1048576,2,FALSE)</f>
        <v>REQUENA</v>
      </c>
      <c r="C145" s="6" t="str">
        <f>VLOOKUP($A145,[1]EESS!$1:$1048576,3,FALSE)</f>
        <v>REQUENA</v>
      </c>
      <c r="D145" s="6" t="str">
        <f>VLOOKUP($A145,[1]EESS!$1:$1048576,6,FALSE)</f>
        <v>REQUENA</v>
      </c>
      <c r="E145" s="6" t="str">
        <f>VLOOKUP($A145,[1]EESS!$1:$1048576,7,FALSE)</f>
        <v>REQUENA</v>
      </c>
      <c r="F145" s="6" t="str">
        <f>VLOOKUP($A145,[1]EESS!$1:$1048576,10,FALSE)</f>
        <v>REQUENA</v>
      </c>
      <c r="G145" s="5" t="s">
        <v>234</v>
      </c>
      <c r="H145" s="5">
        <v>15</v>
      </c>
      <c r="I145" s="5"/>
      <c r="J145" s="5" t="s">
        <v>76</v>
      </c>
      <c r="K145" s="5"/>
    </row>
    <row r="146" spans="1:11" s="6" customFormat="1" ht="9.6" x14ac:dyDescent="0.2">
      <c r="A146" s="6">
        <v>66</v>
      </c>
      <c r="B146" s="6" t="str">
        <f>VLOOKUP($A146,[1]EESS!$1:$1048576,2,FALSE)</f>
        <v>MAYNAS</v>
      </c>
      <c r="C146" s="6" t="str">
        <f>VLOOKUP($A146,[1]EESS!$1:$1048576,3,FALSE)</f>
        <v>NAPO</v>
      </c>
      <c r="D146" s="6" t="str">
        <f>VLOOKUP($A146,[1]EESS!$1:$1048576,6,FALSE)</f>
        <v>MAYNAS PERIFERIE</v>
      </c>
      <c r="E146" s="6" t="str">
        <f>VLOOKUP($A146,[1]EESS!$1:$1048576,7,FALSE)</f>
        <v>SANTA CLOTILDE</v>
      </c>
      <c r="F146" s="6" t="str">
        <f>VLOOKUP($A146,[1]EESS!$1:$1048576,10,FALSE)</f>
        <v>SANTA CLOTILDE</v>
      </c>
      <c r="G146" s="5" t="s">
        <v>379</v>
      </c>
      <c r="H146" s="5">
        <v>25</v>
      </c>
      <c r="I146" s="5"/>
      <c r="J146" s="5"/>
      <c r="K146" s="5" t="s">
        <v>380</v>
      </c>
    </row>
    <row r="147" spans="1:11" s="6" customFormat="1" ht="9.6" x14ac:dyDescent="0.2">
      <c r="A147" s="6">
        <v>35</v>
      </c>
      <c r="B147" s="6" t="str">
        <f>VLOOKUP($A147,[1]EESS!$1:$1048576,2,FALSE)</f>
        <v>MAYNAS</v>
      </c>
      <c r="C147" s="6" t="str">
        <f>VLOOKUP($A147,[1]EESS!$1:$1048576,3,FALSE)</f>
        <v>SAN JUAN BAUTISTA</v>
      </c>
      <c r="D147" s="6" t="str">
        <f>VLOOKUP($A147,[1]EESS!$1:$1048576,6,FALSE)</f>
        <v>MAYNAS CIUDAD</v>
      </c>
      <c r="E147" s="6" t="str">
        <f>VLOOKUP($A147,[1]EESS!$1:$1048576,7,FALSE)</f>
        <v>IQUITOS SUR</v>
      </c>
      <c r="F147" s="6" t="str">
        <f>VLOOKUP($A147,[1]EESS!$1:$1048576,10,FALSE)</f>
        <v>VARILLAL</v>
      </c>
      <c r="G147" s="5" t="s">
        <v>235</v>
      </c>
      <c r="H147" s="5">
        <v>22</v>
      </c>
      <c r="I147" s="5"/>
      <c r="J147" s="5" t="s">
        <v>106</v>
      </c>
      <c r="K147" s="5"/>
    </row>
    <row r="148" spans="1:11" s="6" customFormat="1" ht="9.6" x14ac:dyDescent="0.2">
      <c r="A148" s="6">
        <v>235</v>
      </c>
      <c r="B148" s="6" t="str">
        <f>VLOOKUP($A148,[1]EESS!$1:$1048576,2,FALSE)</f>
        <v>DATEM DEL MARAÑON</v>
      </c>
      <c r="C148" s="6" t="str">
        <f>VLOOKUP($A148,[1]EESS!$1:$1048576,3,FALSE)</f>
        <v>BARRANCA</v>
      </c>
      <c r="D148" s="6" t="str">
        <f>VLOOKUP($A148,[1]EESS!$1:$1048576,6,FALSE)</f>
        <v>DATEM DEL MARAÑON</v>
      </c>
      <c r="E148" s="6" t="str">
        <f>VLOOKUP($A148,[1]EESS!$1:$1048576,7,FALSE)</f>
        <v>BARRANCA</v>
      </c>
      <c r="F148" s="6" t="str">
        <f>VLOOKUP($A148,[1]EESS!$1:$1048576,10,FALSE)</f>
        <v>SAN LORENZO</v>
      </c>
      <c r="G148" s="5" t="s">
        <v>236</v>
      </c>
      <c r="H148" s="5">
        <v>29</v>
      </c>
      <c r="I148" s="5" t="s">
        <v>237</v>
      </c>
      <c r="J148" s="5"/>
      <c r="K148" s="5"/>
    </row>
    <row r="149" spans="1:11" s="6" customFormat="1" ht="9.6" x14ac:dyDescent="0.2">
      <c r="A149" s="6">
        <v>122</v>
      </c>
      <c r="B149" s="6" t="str">
        <f>VLOOKUP($A149,[1]EESS!$1:$1048576,2,FALSE)</f>
        <v>RAMON CASTILLA</v>
      </c>
      <c r="C149" s="6" t="str">
        <f>VLOOKUP($A149,[1]EESS!$1:$1048576,3,FALSE)</f>
        <v>RAMON CASTILLA</v>
      </c>
      <c r="D149" s="6" t="str">
        <f>VLOOKUP($A149,[1]EESS!$1:$1048576,6,FALSE)</f>
        <v>RAMON CASTILLA</v>
      </c>
      <c r="E149" s="6" t="str">
        <f>VLOOKUP($A149,[1]EESS!$1:$1048576,7,FALSE)</f>
        <v>ISLANDIA</v>
      </c>
      <c r="F149" s="6" t="str">
        <f>VLOOKUP($A149,[1]EESS!$1:$1048576,10,FALSE)</f>
        <v>BELLAVISTA CALLARU</v>
      </c>
      <c r="G149" s="5" t="s">
        <v>238</v>
      </c>
      <c r="H149" s="5">
        <v>17</v>
      </c>
      <c r="I149" s="5"/>
      <c r="J149" s="5"/>
      <c r="K149" s="5" t="s">
        <v>239</v>
      </c>
    </row>
    <row r="150" spans="1:11" s="6" customFormat="1" ht="9.6" x14ac:dyDescent="0.2">
      <c r="A150" s="6">
        <v>91</v>
      </c>
      <c r="B150" s="6" t="str">
        <f>VLOOKUP($A150,[1]EESS!$1:$1048576,2,FALSE)</f>
        <v>LORETO</v>
      </c>
      <c r="C150" s="6" t="str">
        <f>VLOOKUP($A150,[1]EESS!$1:$1048576,3,FALSE)</f>
        <v>NAUTA</v>
      </c>
      <c r="D150" s="6" t="str">
        <f>VLOOKUP($A150,[1]EESS!$1:$1048576,6,FALSE)</f>
        <v>LORETO</v>
      </c>
      <c r="E150" s="6" t="str">
        <f>VLOOKUP($A150,[1]EESS!$1:$1048576,7,FALSE)</f>
        <v>NAUTA</v>
      </c>
      <c r="F150" s="6" t="str">
        <f>VLOOKUP($A150,[1]EESS!$1:$1048576,10,FALSE)</f>
        <v>NAUTA</v>
      </c>
      <c r="G150" s="5" t="s">
        <v>381</v>
      </c>
      <c r="H150" s="5">
        <v>14</v>
      </c>
      <c r="I150" s="5"/>
      <c r="J150" s="5" t="s">
        <v>382</v>
      </c>
      <c r="K150" s="5"/>
    </row>
    <row r="151" spans="1:11" s="6" customFormat="1" ht="9.6" x14ac:dyDescent="0.2">
      <c r="A151" s="6">
        <v>91</v>
      </c>
      <c r="B151" s="6" t="str">
        <f>VLOOKUP($A151,[1]EESS!$1:$1048576,2,FALSE)</f>
        <v>LORETO</v>
      </c>
      <c r="C151" s="6" t="str">
        <f>VLOOKUP($A151,[1]EESS!$1:$1048576,3,FALSE)</f>
        <v>NAUTA</v>
      </c>
      <c r="D151" s="6" t="str">
        <f>VLOOKUP($A151,[1]EESS!$1:$1048576,6,FALSE)</f>
        <v>LORETO</v>
      </c>
      <c r="E151" s="6" t="str">
        <f>VLOOKUP($A151,[1]EESS!$1:$1048576,7,FALSE)</f>
        <v>NAUTA</v>
      </c>
      <c r="F151" s="6" t="str">
        <f>VLOOKUP($A151,[1]EESS!$1:$1048576,10,FALSE)</f>
        <v>NAUTA</v>
      </c>
      <c r="G151" s="5" t="s">
        <v>240</v>
      </c>
      <c r="H151" s="5">
        <v>14</v>
      </c>
      <c r="I151" s="5"/>
      <c r="J151" s="5" t="s">
        <v>241</v>
      </c>
      <c r="K151" s="5"/>
    </row>
    <row r="152" spans="1:11" s="6" customFormat="1" ht="9.6" x14ac:dyDescent="0.2">
      <c r="A152" s="6">
        <v>150</v>
      </c>
      <c r="B152" s="6" t="str">
        <f>VLOOKUP($A152,[1]EESS!$1:$1048576,2,FALSE)</f>
        <v>REQUENA</v>
      </c>
      <c r="C152" s="6" t="str">
        <f>VLOOKUP($A152,[1]EESS!$1:$1048576,3,FALSE)</f>
        <v>REQUENA</v>
      </c>
      <c r="D152" s="6" t="str">
        <f>VLOOKUP($A152,[1]EESS!$1:$1048576,6,FALSE)</f>
        <v>REQUENA</v>
      </c>
      <c r="E152" s="6" t="str">
        <f>VLOOKUP($A152,[1]EESS!$1:$1048576,7,FALSE)</f>
        <v>REQUENA</v>
      </c>
      <c r="F152" s="6" t="str">
        <f>VLOOKUP($A152,[1]EESS!$1:$1048576,10,FALSE)</f>
        <v>REQUENA</v>
      </c>
      <c r="G152" s="5" t="s">
        <v>242</v>
      </c>
      <c r="H152" s="5">
        <v>22</v>
      </c>
      <c r="I152" s="5"/>
      <c r="J152" s="5" t="s">
        <v>243</v>
      </c>
      <c r="K152" s="5"/>
    </row>
    <row r="153" spans="1:11" s="6" customFormat="1" ht="9.6" x14ac:dyDescent="0.2">
      <c r="A153" s="6">
        <v>150</v>
      </c>
      <c r="B153" s="6" t="str">
        <f>VLOOKUP($A153,[1]EESS!$1:$1048576,2,FALSE)</f>
        <v>REQUENA</v>
      </c>
      <c r="C153" s="6" t="str">
        <f>VLOOKUP($A153,[1]EESS!$1:$1048576,3,FALSE)</f>
        <v>REQUENA</v>
      </c>
      <c r="D153" s="6" t="str">
        <f>VLOOKUP($A153,[1]EESS!$1:$1048576,6,FALSE)</f>
        <v>REQUENA</v>
      </c>
      <c r="E153" s="6" t="str">
        <f>VLOOKUP($A153,[1]EESS!$1:$1048576,7,FALSE)</f>
        <v>REQUENA</v>
      </c>
      <c r="F153" s="6" t="str">
        <f>VLOOKUP($A153,[1]EESS!$1:$1048576,10,FALSE)</f>
        <v>REQUENA</v>
      </c>
      <c r="G153" s="5" t="s">
        <v>244</v>
      </c>
      <c r="H153" s="5">
        <v>25</v>
      </c>
      <c r="I153" s="5" t="s">
        <v>243</v>
      </c>
      <c r="J153" s="5"/>
      <c r="K153" s="5"/>
    </row>
    <row r="154" spans="1:11" s="6" customFormat="1" ht="9.6" x14ac:dyDescent="0.2">
      <c r="A154" s="6">
        <v>211</v>
      </c>
      <c r="B154" s="6" t="str">
        <f>VLOOKUP($A154,[1]EESS!$1:$1048576,2,FALSE)</f>
        <v>ALTO AMAZONAS</v>
      </c>
      <c r="C154" s="6" t="str">
        <f>VLOOKUP($A154,[1]EESS!$1:$1048576,3,FALSE)</f>
        <v>YURIMAGUAS</v>
      </c>
      <c r="D154" s="6" t="str">
        <f>VLOOKUP($A154,[1]EESS!$1:$1048576,6,FALSE)</f>
        <v>ALTO AMAZONAS</v>
      </c>
      <c r="E154" s="6" t="str">
        <f>VLOOKUP($A154,[1]EESS!$1:$1048576,7,FALSE)</f>
        <v>YURIMAGUAS</v>
      </c>
      <c r="F154" s="6" t="str">
        <f>VLOOKUP($A154,[1]EESS!$1:$1048576,10,FALSE)</f>
        <v>AGUAMIRO (EJE DE M.R.)</v>
      </c>
      <c r="G154" s="5" t="s">
        <v>245</v>
      </c>
      <c r="H154" s="5">
        <v>16</v>
      </c>
      <c r="I154" s="5"/>
      <c r="J154" s="5" t="s">
        <v>246</v>
      </c>
      <c r="K154" s="5"/>
    </row>
    <row r="155" spans="1:11" s="6" customFormat="1" ht="9.6" x14ac:dyDescent="0.2">
      <c r="A155" s="6">
        <v>235</v>
      </c>
      <c r="B155" s="6" t="str">
        <f>VLOOKUP($A155,[1]EESS!$1:$1048576,2,FALSE)</f>
        <v>DATEM DEL MARAÑON</v>
      </c>
      <c r="C155" s="6" t="str">
        <f>VLOOKUP($A155,[1]EESS!$1:$1048576,3,FALSE)</f>
        <v>BARRANCA</v>
      </c>
      <c r="D155" s="6" t="str">
        <f>VLOOKUP($A155,[1]EESS!$1:$1048576,6,FALSE)</f>
        <v>DATEM DEL MARAÑON</v>
      </c>
      <c r="E155" s="6" t="str">
        <f>VLOOKUP($A155,[1]EESS!$1:$1048576,7,FALSE)</f>
        <v>BARRANCA</v>
      </c>
      <c r="F155" s="6" t="str">
        <f>VLOOKUP($A155,[1]EESS!$1:$1048576,10,FALSE)</f>
        <v>SAN LORENZO</v>
      </c>
      <c r="G155" s="5" t="s">
        <v>247</v>
      </c>
      <c r="H155" s="5">
        <v>31</v>
      </c>
      <c r="I155" s="5" t="s">
        <v>151</v>
      </c>
      <c r="J155" s="5"/>
      <c r="K155" s="5"/>
    </row>
    <row r="156" spans="1:11" s="6" customFormat="1" ht="9.6" x14ac:dyDescent="0.2">
      <c r="A156" s="6">
        <v>211</v>
      </c>
      <c r="B156" s="6" t="str">
        <f>VLOOKUP($A156,[1]EESS!$1:$1048576,2,FALSE)</f>
        <v>ALTO AMAZONAS</v>
      </c>
      <c r="C156" s="6" t="str">
        <f>VLOOKUP($A156,[1]EESS!$1:$1048576,3,FALSE)</f>
        <v>YURIMAGUAS</v>
      </c>
      <c r="D156" s="6" t="str">
        <f>VLOOKUP($A156,[1]EESS!$1:$1048576,6,FALSE)</f>
        <v>ALTO AMAZONAS</v>
      </c>
      <c r="E156" s="6" t="str">
        <f>VLOOKUP($A156,[1]EESS!$1:$1048576,7,FALSE)</f>
        <v>YURIMAGUAS</v>
      </c>
      <c r="F156" s="6" t="str">
        <f>VLOOKUP($A156,[1]EESS!$1:$1048576,10,FALSE)</f>
        <v>AGUAMIRO (EJE DE M.R.)</v>
      </c>
      <c r="G156" s="5" t="s">
        <v>248</v>
      </c>
      <c r="H156" s="5">
        <v>23</v>
      </c>
      <c r="I156" s="5"/>
      <c r="J156" s="5" t="s">
        <v>201</v>
      </c>
      <c r="K156" s="5"/>
    </row>
    <row r="157" spans="1:11" s="6" customFormat="1" ht="9.6" x14ac:dyDescent="0.2">
      <c r="A157" s="6">
        <v>7326</v>
      </c>
      <c r="B157" s="6" t="str">
        <f>VLOOKUP($A157,[1]EESS!$1:$1048576,2,FALSE)</f>
        <v>ALTO AMAZONAS</v>
      </c>
      <c r="C157" s="6" t="str">
        <f>VLOOKUP($A157,[1]EESS!$1:$1048576,3,FALSE)</f>
        <v>YURIMAGUAS</v>
      </c>
      <c r="D157" s="6" t="str">
        <f>VLOOKUP($A157,[1]EESS!$1:$1048576,6,FALSE)</f>
        <v>ALTO AMAZONAS</v>
      </c>
      <c r="E157" s="6" t="str">
        <f>VLOOKUP($A157,[1]EESS!$1:$1048576,7,FALSE)</f>
        <v>YURIMAGUAS</v>
      </c>
      <c r="F157" s="6" t="str">
        <f>VLOOKUP($A157,[1]EESS!$1:$1048576,10,FALSE)</f>
        <v>INDEPENDENCIA</v>
      </c>
      <c r="G157" s="5" t="s">
        <v>249</v>
      </c>
      <c r="H157" s="5">
        <v>27</v>
      </c>
      <c r="I157" s="5"/>
      <c r="J157" s="5" t="s">
        <v>177</v>
      </c>
      <c r="K157" s="5"/>
    </row>
    <row r="158" spans="1:11" s="6" customFormat="1" ht="9.6" x14ac:dyDescent="0.2">
      <c r="A158" s="6">
        <v>25</v>
      </c>
      <c r="B158" s="6" t="str">
        <f>VLOOKUP($A158,[1]EESS!$1:$1048576,2,FALSE)</f>
        <v>MAYNAS</v>
      </c>
      <c r="C158" s="6" t="str">
        <f>VLOOKUP($A158,[1]EESS!$1:$1048576,3,FALSE)</f>
        <v>SAN JUAN BAUTISTA</v>
      </c>
      <c r="D158" s="6" t="str">
        <f>VLOOKUP($A158,[1]EESS!$1:$1048576,6,FALSE)</f>
        <v>MAYNAS CIUDAD</v>
      </c>
      <c r="E158" s="6" t="str">
        <f>VLOOKUP($A158,[1]EESS!$1:$1048576,7,FALSE)</f>
        <v>IQUITOS SUR</v>
      </c>
      <c r="F158" s="6" t="str">
        <f>VLOOKUP($A158,[1]EESS!$1:$1048576,10,FALSE)</f>
        <v>SAN JUAN DE MIRAFLORES</v>
      </c>
      <c r="G158" s="5" t="s">
        <v>250</v>
      </c>
      <c r="H158" s="5">
        <v>17</v>
      </c>
      <c r="I158" s="5"/>
      <c r="J158" s="5" t="s">
        <v>120</v>
      </c>
      <c r="K158" s="5"/>
    </row>
    <row r="159" spans="1:11" s="6" customFormat="1" ht="9.6" x14ac:dyDescent="0.2">
      <c r="A159" s="6">
        <v>16</v>
      </c>
      <c r="B159" s="6" t="str">
        <f>VLOOKUP($A159,[1]EESS!$1:$1048576,2,FALSE)</f>
        <v>MAYNAS</v>
      </c>
      <c r="C159" s="6" t="str">
        <f>VLOOKUP($A159,[1]EESS!$1:$1048576,3,FALSE)</f>
        <v>PUNCHANA</v>
      </c>
      <c r="D159" s="6" t="str">
        <f>VLOOKUP($A159,[1]EESS!$1:$1048576,6,FALSE)</f>
        <v>MAYNAS CIUDAD</v>
      </c>
      <c r="E159" s="6" t="str">
        <f>VLOOKUP($A159,[1]EESS!$1:$1048576,7,FALSE)</f>
        <v>PUNCHANA</v>
      </c>
      <c r="F159" s="6" t="str">
        <f>VLOOKUP($A159,[1]EESS!$1:$1048576,10,FALSE)</f>
        <v>BELLAVISTA NANAY</v>
      </c>
      <c r="G159" s="5" t="s">
        <v>251</v>
      </c>
      <c r="H159" s="5">
        <v>30</v>
      </c>
      <c r="I159" s="5"/>
      <c r="J159" s="5" t="s">
        <v>252</v>
      </c>
      <c r="K159" s="5"/>
    </row>
    <row r="160" spans="1:11" s="6" customFormat="1" ht="9.6" x14ac:dyDescent="0.2">
      <c r="A160" s="6">
        <v>118</v>
      </c>
      <c r="B160" s="6" t="str">
        <f>VLOOKUP($A160,[1]EESS!$1:$1048576,2,FALSE)</f>
        <v>RAMON CASTILLA</v>
      </c>
      <c r="C160" s="6" t="str">
        <f>VLOOKUP($A160,[1]EESS!$1:$1048576,3,FALSE)</f>
        <v>RAMON CASTILLA</v>
      </c>
      <c r="D160" s="6" t="str">
        <f>VLOOKUP($A160,[1]EESS!$1:$1048576,6,FALSE)</f>
        <v>RAMON CASTILLA</v>
      </c>
      <c r="E160" s="6" t="str">
        <f>VLOOKUP($A160,[1]EESS!$1:$1048576,7,FALSE)</f>
        <v>CABALLO COCHA</v>
      </c>
      <c r="F160" s="6" t="str">
        <f>VLOOKUP($A160,[1]EESS!$1:$1048576,10,FALSE)</f>
        <v>CABALLOCOCHA</v>
      </c>
      <c r="G160" s="5" t="s">
        <v>253</v>
      </c>
      <c r="H160" s="5">
        <v>31</v>
      </c>
      <c r="I160" s="5"/>
      <c r="J160" s="5" t="s">
        <v>254</v>
      </c>
      <c r="K160" s="5"/>
    </row>
    <row r="161" spans="1:11" s="6" customFormat="1" ht="9.6" x14ac:dyDescent="0.2">
      <c r="A161" s="6">
        <v>150</v>
      </c>
      <c r="B161" s="6" t="str">
        <f>VLOOKUP($A161,[1]EESS!$1:$1048576,2,FALSE)</f>
        <v>REQUENA</v>
      </c>
      <c r="C161" s="6" t="str">
        <f>VLOOKUP($A161,[1]EESS!$1:$1048576,3,FALSE)</f>
        <v>REQUENA</v>
      </c>
      <c r="D161" s="6" t="str">
        <f>VLOOKUP($A161,[1]EESS!$1:$1048576,6,FALSE)</f>
        <v>REQUENA</v>
      </c>
      <c r="E161" s="6" t="str">
        <f>VLOOKUP($A161,[1]EESS!$1:$1048576,7,FALSE)</f>
        <v>REQUENA</v>
      </c>
      <c r="F161" s="6" t="str">
        <f>VLOOKUP($A161,[1]EESS!$1:$1048576,10,FALSE)</f>
        <v>REQUENA</v>
      </c>
      <c r="G161" s="5" t="s">
        <v>383</v>
      </c>
      <c r="H161" s="5">
        <v>19</v>
      </c>
      <c r="I161" s="5" t="s">
        <v>384</v>
      </c>
      <c r="J161" s="5"/>
      <c r="K161" s="5"/>
    </row>
    <row r="162" spans="1:11" s="6" customFormat="1" ht="9.6" x14ac:dyDescent="0.2">
      <c r="A162" s="6">
        <v>187</v>
      </c>
      <c r="B162" s="6" t="str">
        <f>VLOOKUP($A162,[1]EESS!$1:$1048576,2,FALSE)</f>
        <v>ALTO AMAZONAS</v>
      </c>
      <c r="C162" s="6" t="str">
        <f>VLOOKUP($A162,[1]EESS!$1:$1048576,3,FALSE)</f>
        <v>BALSAPUERTO</v>
      </c>
      <c r="D162" s="6" t="str">
        <f>VLOOKUP($A162,[1]EESS!$1:$1048576,6,FALSE)</f>
        <v>ALTO AMAZONAS</v>
      </c>
      <c r="E162" s="6" t="str">
        <f>VLOOKUP($A162,[1]EESS!$1:$1048576,7,FALSE)</f>
        <v>BALSAPUERTO</v>
      </c>
      <c r="F162" s="6" t="str">
        <f>VLOOKUP($A162,[1]EESS!$1:$1048576,10,FALSE)</f>
        <v>BALSAPUERTO (EJE M.R.)</v>
      </c>
      <c r="G162" s="5" t="s">
        <v>255</v>
      </c>
      <c r="H162" s="5">
        <v>28</v>
      </c>
      <c r="I162" s="5"/>
      <c r="J162" s="5"/>
      <c r="K162" s="5" t="s">
        <v>256</v>
      </c>
    </row>
    <row r="163" spans="1:11" s="6" customFormat="1" ht="9.6" x14ac:dyDescent="0.2">
      <c r="A163" s="6">
        <v>187</v>
      </c>
      <c r="B163" s="6" t="str">
        <f>VLOOKUP($A163,[1]EESS!$1:$1048576,2,FALSE)</f>
        <v>ALTO AMAZONAS</v>
      </c>
      <c r="C163" s="6" t="str">
        <f>VLOOKUP($A163,[1]EESS!$1:$1048576,3,FALSE)</f>
        <v>BALSAPUERTO</v>
      </c>
      <c r="D163" s="6" t="str">
        <f>VLOOKUP($A163,[1]EESS!$1:$1048576,6,FALSE)</f>
        <v>ALTO AMAZONAS</v>
      </c>
      <c r="E163" s="6" t="str">
        <f>VLOOKUP($A163,[1]EESS!$1:$1048576,7,FALSE)</f>
        <v>BALSAPUERTO</v>
      </c>
      <c r="F163" s="6" t="str">
        <f>VLOOKUP($A163,[1]EESS!$1:$1048576,10,FALSE)</f>
        <v>BALSAPUERTO (EJE M.R.)</v>
      </c>
      <c r="G163" s="5" t="s">
        <v>257</v>
      </c>
      <c r="H163" s="5">
        <v>26</v>
      </c>
      <c r="I163" s="5"/>
      <c r="J163" s="5"/>
      <c r="K163" s="5" t="s">
        <v>93</v>
      </c>
    </row>
    <row r="164" spans="1:11" s="6" customFormat="1" ht="9.6" x14ac:dyDescent="0.2">
      <c r="A164" s="6">
        <v>16</v>
      </c>
      <c r="B164" s="6" t="str">
        <f>VLOOKUP($A164,[1]EESS!$1:$1048576,2,FALSE)</f>
        <v>MAYNAS</v>
      </c>
      <c r="C164" s="6" t="str">
        <f>VLOOKUP($A164,[1]EESS!$1:$1048576,3,FALSE)</f>
        <v>PUNCHANA</v>
      </c>
      <c r="D164" s="6" t="str">
        <f>VLOOKUP($A164,[1]EESS!$1:$1048576,6,FALSE)</f>
        <v>MAYNAS CIUDAD</v>
      </c>
      <c r="E164" s="6" t="str">
        <f>VLOOKUP($A164,[1]EESS!$1:$1048576,7,FALSE)</f>
        <v>PUNCHANA</v>
      </c>
      <c r="F164" s="6" t="str">
        <f>VLOOKUP($A164,[1]EESS!$1:$1048576,10,FALSE)</f>
        <v>BELLAVISTA NANAY</v>
      </c>
      <c r="G164" s="5" t="s">
        <v>258</v>
      </c>
      <c r="H164" s="5">
        <v>30</v>
      </c>
      <c r="I164" s="5" t="s">
        <v>259</v>
      </c>
      <c r="J164" s="5"/>
      <c r="K164" s="5"/>
    </row>
    <row r="165" spans="1:11" s="6" customFormat="1" ht="9.6" x14ac:dyDescent="0.2">
      <c r="A165" s="6">
        <v>173</v>
      </c>
      <c r="B165" s="6" t="str">
        <f>VLOOKUP($A165,[1]EESS!$1:$1048576,2,FALSE)</f>
        <v>UCAYALI</v>
      </c>
      <c r="C165" s="6" t="str">
        <f>VLOOKUP($A165,[1]EESS!$1:$1048576,3,FALSE)</f>
        <v>PADRE MARQUEZ</v>
      </c>
      <c r="D165" s="6" t="str">
        <f>VLOOKUP($A165,[1]EESS!$1:$1048576,6,FALSE)</f>
        <v>UCAYALI</v>
      </c>
      <c r="E165" s="6" t="str">
        <f>VLOOKUP($A165,[1]EESS!$1:$1048576,7,FALSE)</f>
        <v>PADRE MARQUEZ</v>
      </c>
      <c r="F165" s="6" t="str">
        <f>VLOOKUP($A165,[1]EESS!$1:$1048576,10,FALSE)</f>
        <v>PAHOYAN</v>
      </c>
      <c r="G165" s="5" t="s">
        <v>260</v>
      </c>
      <c r="H165" s="5">
        <v>28</v>
      </c>
      <c r="I165" s="5" t="s">
        <v>261</v>
      </c>
      <c r="J165" s="5"/>
      <c r="K165" s="5"/>
    </row>
    <row r="166" spans="1:11" s="6" customFormat="1" ht="9.6" x14ac:dyDescent="0.2">
      <c r="A166" s="6">
        <v>235</v>
      </c>
      <c r="B166" s="6" t="str">
        <f>VLOOKUP($A166,[1]EESS!$1:$1048576,2,FALSE)</f>
        <v>DATEM DEL MARAÑON</v>
      </c>
      <c r="C166" s="6" t="str">
        <f>VLOOKUP($A166,[1]EESS!$1:$1048576,3,FALSE)</f>
        <v>BARRANCA</v>
      </c>
      <c r="D166" s="6" t="str">
        <f>VLOOKUP($A166,[1]EESS!$1:$1048576,6,FALSE)</f>
        <v>DATEM DEL MARAÑON</v>
      </c>
      <c r="E166" s="6" t="str">
        <f>VLOOKUP($A166,[1]EESS!$1:$1048576,7,FALSE)</f>
        <v>BARRANCA</v>
      </c>
      <c r="F166" s="6" t="str">
        <f>VLOOKUP($A166,[1]EESS!$1:$1048576,10,FALSE)</f>
        <v>SAN LORENZO</v>
      </c>
      <c r="G166" s="5" t="s">
        <v>262</v>
      </c>
      <c r="H166" s="5">
        <v>30</v>
      </c>
      <c r="I166" s="5"/>
      <c r="J166" s="5" t="s">
        <v>219</v>
      </c>
      <c r="K166" s="5"/>
    </row>
    <row r="167" spans="1:11" s="6" customFormat="1" ht="9.6" x14ac:dyDescent="0.2">
      <c r="A167" s="6">
        <v>18</v>
      </c>
      <c r="B167" s="6" t="str">
        <f>VLOOKUP($A167,[1]EESS!$1:$1048576,2,FALSE)</f>
        <v>MAYNAS</v>
      </c>
      <c r="C167" s="6" t="str">
        <f>VLOOKUP($A167,[1]EESS!$1:$1048576,3,FALSE)</f>
        <v>PUNCHANA</v>
      </c>
      <c r="D167" s="6" t="str">
        <f>VLOOKUP($A167,[1]EESS!$1:$1048576,6,FALSE)</f>
        <v>MAYNAS CIUDAD</v>
      </c>
      <c r="E167" s="6" t="str">
        <f>VLOOKUP($A167,[1]EESS!$1:$1048576,7,FALSE)</f>
        <v>PUNCHANA</v>
      </c>
      <c r="F167" s="6" t="str">
        <f>VLOOKUP($A167,[1]EESS!$1:$1048576,10,FALSE)</f>
        <v>BARRIO FLORIDO</v>
      </c>
      <c r="G167" s="5" t="s">
        <v>263</v>
      </c>
      <c r="H167" s="5">
        <v>28</v>
      </c>
      <c r="I167" s="5"/>
      <c r="J167" s="5" t="s">
        <v>168</v>
      </c>
      <c r="K167" s="5"/>
    </row>
    <row r="168" spans="1:11" s="6" customFormat="1" ht="9.6" x14ac:dyDescent="0.2">
      <c r="A168" s="6">
        <v>32</v>
      </c>
      <c r="B168" s="6" t="str">
        <f>VLOOKUP($A168,[1]EESS!$1:$1048576,2,FALSE)</f>
        <v>MAYNAS</v>
      </c>
      <c r="C168" s="6" t="str">
        <f>VLOOKUP($A168,[1]EESS!$1:$1048576,3,FALSE)</f>
        <v>SAN JUAN BAUTISTA</v>
      </c>
      <c r="D168" s="6" t="str">
        <f>VLOOKUP($A168,[1]EESS!$1:$1048576,6,FALSE)</f>
        <v>MAYNAS CIUDAD</v>
      </c>
      <c r="E168" s="6" t="str">
        <f>VLOOKUP($A168,[1]EESS!$1:$1048576,7,FALSE)</f>
        <v>IQUITOS SUR</v>
      </c>
      <c r="F168" s="6" t="str">
        <f>VLOOKUP($A168,[1]EESS!$1:$1048576,10,FALSE)</f>
        <v>QUISTOCOCHA</v>
      </c>
      <c r="G168" s="5" t="s">
        <v>385</v>
      </c>
      <c r="H168" s="5">
        <v>31</v>
      </c>
      <c r="I168" s="5" t="s">
        <v>386</v>
      </c>
      <c r="J168" s="5"/>
      <c r="K168" s="5"/>
    </row>
    <row r="169" spans="1:11" s="6" customFormat="1" ht="9.6" x14ac:dyDescent="0.2">
      <c r="A169" s="6">
        <v>146</v>
      </c>
      <c r="B169" s="6" t="str">
        <f>VLOOKUP($A169,[1]EESS!$1:$1048576,2,FALSE)</f>
        <v>REQUENA</v>
      </c>
      <c r="C169" s="6" t="str">
        <f>VLOOKUP($A169,[1]EESS!$1:$1048576,3,FALSE)</f>
        <v>PUINAHUA</v>
      </c>
      <c r="D169" s="6" t="str">
        <f>VLOOKUP($A169,[1]EESS!$1:$1048576,6,FALSE)</f>
        <v>REQUENA</v>
      </c>
      <c r="E169" s="6" t="str">
        <f>VLOOKUP($A169,[1]EESS!$1:$1048576,7,FALSE)</f>
        <v>BRETAÑA</v>
      </c>
      <c r="F169" s="6" t="str">
        <f>VLOOKUP($A169,[1]EESS!$1:$1048576,10,FALSE)</f>
        <v>BRETAÑA</v>
      </c>
      <c r="G169" s="5" t="s">
        <v>264</v>
      </c>
      <c r="H169" s="5">
        <v>31</v>
      </c>
      <c r="I169" s="5"/>
      <c r="J169" s="5"/>
      <c r="K169" s="5" t="s">
        <v>233</v>
      </c>
    </row>
    <row r="170" spans="1:11" s="6" customFormat="1" ht="9.6" x14ac:dyDescent="0.2">
      <c r="A170" s="6">
        <v>10</v>
      </c>
      <c r="B170" s="6" t="str">
        <f>VLOOKUP($A170,[1]EESS!$1:$1048576,2,FALSE)</f>
        <v>MAYNAS</v>
      </c>
      <c r="C170" s="6" t="str">
        <f>VLOOKUP($A170,[1]EESS!$1:$1048576,3,FALSE)</f>
        <v>IQUITOS</v>
      </c>
      <c r="D170" s="6" t="str">
        <f>VLOOKUP($A170,[1]EESS!$1:$1048576,6,FALSE)</f>
        <v>MAYNAS CIUDAD</v>
      </c>
      <c r="E170" s="6" t="str">
        <f>VLOOKUP($A170,[1]EESS!$1:$1048576,7,FALSE)</f>
        <v>PUNCHANA</v>
      </c>
      <c r="F170" s="6" t="str">
        <f>VLOOKUP($A170,[1]EESS!$1:$1048576,10,FALSE)</f>
        <v>1º. DE ENERO</v>
      </c>
      <c r="G170" s="5" t="s">
        <v>265</v>
      </c>
      <c r="H170" s="5">
        <v>30</v>
      </c>
      <c r="I170" s="5"/>
      <c r="J170" s="5" t="s">
        <v>266</v>
      </c>
      <c r="K170" s="5"/>
    </row>
    <row r="171" spans="1:11" s="6" customFormat="1" ht="9.6" x14ac:dyDescent="0.2">
      <c r="A171" s="6">
        <v>16</v>
      </c>
      <c r="B171" s="6" t="str">
        <f>VLOOKUP($A171,[1]EESS!$1:$1048576,2,FALSE)</f>
        <v>MAYNAS</v>
      </c>
      <c r="C171" s="6" t="str">
        <f>VLOOKUP($A171,[1]EESS!$1:$1048576,3,FALSE)</f>
        <v>PUNCHANA</v>
      </c>
      <c r="D171" s="6" t="str">
        <f>VLOOKUP($A171,[1]EESS!$1:$1048576,6,FALSE)</f>
        <v>MAYNAS CIUDAD</v>
      </c>
      <c r="E171" s="6" t="str">
        <f>VLOOKUP($A171,[1]EESS!$1:$1048576,7,FALSE)</f>
        <v>PUNCHANA</v>
      </c>
      <c r="F171" s="6" t="str">
        <f>VLOOKUP($A171,[1]EESS!$1:$1048576,10,FALSE)</f>
        <v>BELLAVISTA NANAY</v>
      </c>
      <c r="G171" s="5" t="s">
        <v>267</v>
      </c>
      <c r="H171" s="5">
        <v>27</v>
      </c>
      <c r="I171" s="5"/>
      <c r="J171" s="5" t="s">
        <v>80</v>
      </c>
      <c r="K171" s="5"/>
    </row>
    <row r="172" spans="1:11" s="6" customFormat="1" ht="9.6" x14ac:dyDescent="0.2">
      <c r="A172" s="6">
        <v>27</v>
      </c>
      <c r="B172" s="6" t="str">
        <f>VLOOKUP($A172,[1]EESS!$1:$1048576,2,FALSE)</f>
        <v>MAYNAS</v>
      </c>
      <c r="C172" s="6" t="str">
        <f>VLOOKUP($A172,[1]EESS!$1:$1048576,3,FALSE)</f>
        <v>SAN JUAN BAUTISTA</v>
      </c>
      <c r="D172" s="6" t="str">
        <f>VLOOKUP($A172,[1]EESS!$1:$1048576,6,FALSE)</f>
        <v>MAYNAS CIUDAD</v>
      </c>
      <c r="E172" s="6" t="str">
        <f>VLOOKUP($A172,[1]EESS!$1:$1048576,7,FALSE)</f>
        <v>IQUITOS SUR</v>
      </c>
      <c r="F172" s="6" t="str">
        <f>VLOOKUP($A172,[1]EESS!$1:$1048576,10,FALSE)</f>
        <v>AMERICA de San Juan Bautista</v>
      </c>
      <c r="G172" s="5" t="s">
        <v>268</v>
      </c>
      <c r="H172" s="5">
        <v>19</v>
      </c>
      <c r="I172" s="5"/>
      <c r="J172" s="5" t="s">
        <v>209</v>
      </c>
      <c r="K172" s="5"/>
    </row>
    <row r="173" spans="1:11" s="6" customFormat="1" ht="9.6" x14ac:dyDescent="0.2">
      <c r="A173" s="6">
        <v>11</v>
      </c>
      <c r="B173" s="6" t="str">
        <f>VLOOKUP($A173,[1]EESS!$1:$1048576,2,FALSE)</f>
        <v>MAYNAS</v>
      </c>
      <c r="C173" s="6" t="str">
        <f>VLOOKUP($A173,[1]EESS!$1:$1048576,3,FALSE)</f>
        <v>IQUITOS</v>
      </c>
      <c r="D173" s="6" t="str">
        <f>VLOOKUP($A173,[1]EESS!$1:$1048576,6,FALSE)</f>
        <v>MAYNAS CIUDAD</v>
      </c>
      <c r="E173" s="6" t="str">
        <f>VLOOKUP($A173,[1]EESS!$1:$1048576,7,FALSE)</f>
        <v>IQUITOS NORTE</v>
      </c>
      <c r="F173" s="6" t="str">
        <f>VLOOKUP($A173,[1]EESS!$1:$1048576,10,FALSE)</f>
        <v>VARGAS GUERRA</v>
      </c>
      <c r="G173" s="5" t="s">
        <v>269</v>
      </c>
      <c r="H173" s="5">
        <v>20</v>
      </c>
      <c r="I173" s="5"/>
      <c r="J173" s="5" t="s">
        <v>270</v>
      </c>
      <c r="K173" s="5"/>
    </row>
    <row r="174" spans="1:11" s="6" customFormat="1" ht="9.6" x14ac:dyDescent="0.2">
      <c r="A174" s="6">
        <v>228</v>
      </c>
      <c r="B174" s="6" t="str">
        <f>VLOOKUP($A174,[1]EESS!$1:$1048576,2,FALSE)</f>
        <v>ALTO AMAZONAS</v>
      </c>
      <c r="C174" s="6" t="str">
        <f>VLOOKUP($A174,[1]EESS!$1:$1048576,3,FALSE)</f>
        <v>YURIMAGUAS</v>
      </c>
      <c r="D174" s="6" t="str">
        <f>VLOOKUP($A174,[1]EESS!$1:$1048576,6,FALSE)</f>
        <v>ALTO AMAZONAS</v>
      </c>
      <c r="E174" s="6" t="str">
        <f>VLOOKUP($A174,[1]EESS!$1:$1048576,7,FALSE)</f>
        <v>YURIMAGUAS</v>
      </c>
      <c r="F174" s="6" t="str">
        <f>VLOOKUP($A174,[1]EESS!$1:$1048576,10,FALSE)</f>
        <v>CARRETERA KM. 1.5 (EJE DE M.R.)</v>
      </c>
      <c r="G174" s="5" t="s">
        <v>271</v>
      </c>
      <c r="H174" s="5">
        <v>28</v>
      </c>
      <c r="I174" s="5" t="s">
        <v>239</v>
      </c>
      <c r="J174" s="5"/>
      <c r="K174" s="5"/>
    </row>
    <row r="175" spans="1:11" s="6" customFormat="1" ht="9.6" x14ac:dyDescent="0.2">
      <c r="A175" s="6">
        <v>212</v>
      </c>
      <c r="B175" s="6" t="str">
        <f>VLOOKUP($A175,[1]EESS!$1:$1048576,2,FALSE)</f>
        <v>ALTO AMAZONAS</v>
      </c>
      <c r="C175" s="6" t="str">
        <f>VLOOKUP($A175,[1]EESS!$1:$1048576,3,FALSE)</f>
        <v>YURIMAGUAS</v>
      </c>
      <c r="D175" s="6" t="str">
        <f>VLOOKUP($A175,[1]EESS!$1:$1048576,6,FALSE)</f>
        <v>ALTO AMAZONAS</v>
      </c>
      <c r="E175" s="6" t="str">
        <f>VLOOKUP($A175,[1]EESS!$1:$1048576,7,FALSE)</f>
        <v>YURIMAGUAS</v>
      </c>
      <c r="F175" s="6" t="str">
        <f>VLOOKUP($A175,[1]EESS!$1:$1048576,10,FALSE)</f>
        <v>PAMPA HERMOZA de Yurimaguas (EJE M.R.)</v>
      </c>
      <c r="G175" s="5" t="s">
        <v>272</v>
      </c>
      <c r="H175" s="5">
        <v>24</v>
      </c>
      <c r="I175" s="5"/>
      <c r="J175" s="5" t="s">
        <v>273</v>
      </c>
      <c r="K175" s="5"/>
    </row>
    <row r="176" spans="1:11" s="6" customFormat="1" ht="9.6" x14ac:dyDescent="0.2">
      <c r="A176" s="6">
        <v>91</v>
      </c>
      <c r="B176" s="6" t="str">
        <f>VLOOKUP($A176,[1]EESS!$1:$1048576,2,FALSE)</f>
        <v>LORETO</v>
      </c>
      <c r="C176" s="6" t="str">
        <f>VLOOKUP($A176,[1]EESS!$1:$1048576,3,FALSE)</f>
        <v>NAUTA</v>
      </c>
      <c r="D176" s="6" t="str">
        <f>VLOOKUP($A176,[1]EESS!$1:$1048576,6,FALSE)</f>
        <v>LORETO</v>
      </c>
      <c r="E176" s="6" t="str">
        <f>VLOOKUP($A176,[1]EESS!$1:$1048576,7,FALSE)</f>
        <v>NAUTA</v>
      </c>
      <c r="F176" s="6" t="str">
        <f>VLOOKUP($A176,[1]EESS!$1:$1048576,10,FALSE)</f>
        <v>NAUTA</v>
      </c>
      <c r="G176" s="5" t="s">
        <v>274</v>
      </c>
      <c r="H176" s="5">
        <v>29</v>
      </c>
      <c r="I176" s="5"/>
      <c r="J176" s="5"/>
      <c r="K176" s="5" t="s">
        <v>82</v>
      </c>
    </row>
    <row r="177" spans="1:11" s="6" customFormat="1" ht="9.6" x14ac:dyDescent="0.2">
      <c r="A177" s="6">
        <v>77</v>
      </c>
      <c r="B177" s="6" t="str">
        <f>VLOOKUP($A177,[1]EESS!$1:$1048576,2,FALSE)</f>
        <v>PUTUMAYO</v>
      </c>
      <c r="C177" s="6" t="str">
        <f>VLOOKUP($A177,[1]EESS!$1:$1048576,3,FALSE)</f>
        <v>PUTUMAYO</v>
      </c>
      <c r="D177" s="6" t="str">
        <f>VLOOKUP($A177,[1]EESS!$1:$1048576,6,FALSE)</f>
        <v>MAYNAS PERIFERIE</v>
      </c>
      <c r="E177" s="6" t="str">
        <f>VLOOKUP($A177,[1]EESS!$1:$1048576,7,FALSE)</f>
        <v>PUTUMAYO</v>
      </c>
      <c r="F177" s="6" t="str">
        <f>VLOOKUP($A177,[1]EESS!$1:$1048576,10,FALSE)</f>
        <v>EL ESTRECHO</v>
      </c>
      <c r="G177" s="5" t="s">
        <v>275</v>
      </c>
      <c r="H177" s="5">
        <v>30</v>
      </c>
      <c r="I177" s="5"/>
      <c r="J177" s="5"/>
      <c r="K177" s="5" t="s">
        <v>276</v>
      </c>
    </row>
    <row r="178" spans="1:11" s="6" customFormat="1" ht="9.6" x14ac:dyDescent="0.2">
      <c r="A178" s="6">
        <v>209</v>
      </c>
      <c r="B178" s="6" t="str">
        <f>VLOOKUP($A178,[1]EESS!$1:$1048576,2,FALSE)</f>
        <v>ALTO AMAZONAS</v>
      </c>
      <c r="C178" s="6" t="str">
        <f>VLOOKUP($A178,[1]EESS!$1:$1048576,3,FALSE)</f>
        <v>TENIENTE CESAR LOPEZ ROJAS</v>
      </c>
      <c r="D178" s="6" t="str">
        <f>VLOOKUP($A178,[1]EESS!$1:$1048576,6,FALSE)</f>
        <v>ALTO AMAZONAS</v>
      </c>
      <c r="E178" s="6" t="str">
        <f>VLOOKUP($A178,[1]EESS!$1:$1048576,7,FALSE)</f>
        <v>TENIENTE CESAR LOPEZ ROJAS</v>
      </c>
      <c r="F178" s="6" t="str">
        <f>VLOOKUP($A178,[1]EESS!$1:$1048576,10,FALSE)</f>
        <v>SHUCUSHYACU</v>
      </c>
      <c r="G178" s="5" t="s">
        <v>277</v>
      </c>
      <c r="H178" s="5">
        <v>23</v>
      </c>
      <c r="I178" s="5" t="s">
        <v>128</v>
      </c>
      <c r="J178" s="5"/>
      <c r="K178" s="5"/>
    </row>
    <row r="179" spans="1:11" s="6" customFormat="1" ht="9.6" x14ac:dyDescent="0.2">
      <c r="A179" s="6">
        <v>6688</v>
      </c>
      <c r="B179" s="6" t="str">
        <f>VLOOKUP($A179,[1]EESS!$1:$1048576,2,FALSE)</f>
        <v>DATEM DEL MARAÑON</v>
      </c>
      <c r="C179" s="6" t="str">
        <f>VLOOKUP($A179,[1]EESS!$1:$1048576,3,FALSE)</f>
        <v>MANSERICHE</v>
      </c>
      <c r="D179" s="6" t="str">
        <f>VLOOKUP($A179,[1]EESS!$1:$1048576,6,FALSE)</f>
        <v>DATEM DEL MARAÑON</v>
      </c>
      <c r="E179" s="6" t="str">
        <f>VLOOKUP($A179,[1]EESS!$1:$1048576,7,FALSE)</f>
        <v>MANSERICHE</v>
      </c>
      <c r="F179" s="6" t="str">
        <f>VLOOKUP($A179,[1]EESS!$1:$1048576,10,FALSE)</f>
        <v>SINCHI ROCA</v>
      </c>
      <c r="G179" s="5" t="s">
        <v>387</v>
      </c>
      <c r="H179" s="5">
        <v>24</v>
      </c>
      <c r="I179" s="5"/>
      <c r="J179" s="5" t="s">
        <v>117</v>
      </c>
      <c r="K179" s="5"/>
    </row>
    <row r="180" spans="1:11" s="6" customFormat="1" ht="9.6" x14ac:dyDescent="0.2">
      <c r="A180" s="6">
        <v>235</v>
      </c>
      <c r="B180" s="6" t="str">
        <f>VLOOKUP($A180,[1]EESS!$1:$1048576,2,FALSE)</f>
        <v>DATEM DEL MARAÑON</v>
      </c>
      <c r="C180" s="6" t="str">
        <f>VLOOKUP($A180,[1]EESS!$1:$1048576,3,FALSE)</f>
        <v>BARRANCA</v>
      </c>
      <c r="D180" s="6" t="str">
        <f>VLOOKUP($A180,[1]EESS!$1:$1048576,6,FALSE)</f>
        <v>DATEM DEL MARAÑON</v>
      </c>
      <c r="E180" s="6" t="str">
        <f>VLOOKUP($A180,[1]EESS!$1:$1048576,7,FALSE)</f>
        <v>BARRANCA</v>
      </c>
      <c r="F180" s="6" t="str">
        <f>VLOOKUP($A180,[1]EESS!$1:$1048576,10,FALSE)</f>
        <v>SAN LORENZO</v>
      </c>
      <c r="G180" s="5" t="s">
        <v>388</v>
      </c>
      <c r="H180" s="5">
        <v>23</v>
      </c>
      <c r="I180" s="5" t="s">
        <v>378</v>
      </c>
      <c r="J180" s="5"/>
      <c r="K180" s="5"/>
    </row>
    <row r="181" spans="1:11" s="6" customFormat="1" ht="9.6" x14ac:dyDescent="0.2">
      <c r="A181" s="6">
        <v>224</v>
      </c>
      <c r="B181" s="6" t="str">
        <f>VLOOKUP($A181,[1]EESS!$1:$1048576,2,FALSE)</f>
        <v>ALTO AMAZONAS</v>
      </c>
      <c r="C181" s="6" t="str">
        <f>VLOOKUP($A181,[1]EESS!$1:$1048576,3,FALSE)</f>
        <v>YURIMAGUAS</v>
      </c>
      <c r="D181" s="6" t="str">
        <f>VLOOKUP($A181,[1]EESS!$1:$1048576,6,FALSE)</f>
        <v>ALTO AMAZONAS</v>
      </c>
      <c r="E181" s="6" t="str">
        <f>VLOOKUP($A181,[1]EESS!$1:$1048576,7,FALSE)</f>
        <v>YURIMAGUAS</v>
      </c>
      <c r="F181" s="6" t="str">
        <f>VLOOKUP($A181,[1]EESS!$1:$1048576,10,FALSE)</f>
        <v>LA LOMA (EJE DE M.R.)</v>
      </c>
      <c r="G181" s="5" t="s">
        <v>278</v>
      </c>
      <c r="H181" s="5">
        <v>21</v>
      </c>
      <c r="I181" s="5"/>
      <c r="J181" s="5" t="s">
        <v>137</v>
      </c>
      <c r="K181" s="5"/>
    </row>
    <row r="182" spans="1:11" s="6" customFormat="1" ht="9.6" x14ac:dyDescent="0.2">
      <c r="A182" s="6">
        <v>255</v>
      </c>
      <c r="B182" s="6" t="str">
        <f>VLOOKUP($A182,[1]EESS!$1:$1048576,2,FALSE)</f>
        <v>DATEM DEL MARAÑON</v>
      </c>
      <c r="C182" s="6" t="str">
        <f>VLOOKUP($A182,[1]EESS!$1:$1048576,3,FALSE)</f>
        <v>MORONA</v>
      </c>
      <c r="D182" s="6" t="str">
        <f>VLOOKUP($A182,[1]EESS!$1:$1048576,6,FALSE)</f>
        <v>DATEM DEL MARAÑON</v>
      </c>
      <c r="E182" s="6" t="str">
        <f>VLOOKUP($A182,[1]EESS!$1:$1048576,7,FALSE)</f>
        <v>MORONA</v>
      </c>
      <c r="F182" s="6" t="str">
        <f>VLOOKUP($A182,[1]EESS!$1:$1048576,10,FALSE)</f>
        <v>SAN JUAN de Morona</v>
      </c>
      <c r="G182" s="5" t="s">
        <v>279</v>
      </c>
      <c r="H182" s="5">
        <v>26</v>
      </c>
      <c r="I182" s="5"/>
      <c r="J182" s="5"/>
      <c r="K182" s="5" t="s">
        <v>280</v>
      </c>
    </row>
    <row r="183" spans="1:11" s="6" customFormat="1" ht="9.6" x14ac:dyDescent="0.2">
      <c r="A183" s="6">
        <v>212</v>
      </c>
      <c r="B183" s="6" t="str">
        <f>VLOOKUP($A183,[1]EESS!$1:$1048576,2,FALSE)</f>
        <v>ALTO AMAZONAS</v>
      </c>
      <c r="C183" s="6" t="str">
        <f>VLOOKUP($A183,[1]EESS!$1:$1048576,3,FALSE)</f>
        <v>YURIMAGUAS</v>
      </c>
      <c r="D183" s="6" t="str">
        <f>VLOOKUP($A183,[1]EESS!$1:$1048576,6,FALSE)</f>
        <v>ALTO AMAZONAS</v>
      </c>
      <c r="E183" s="6" t="str">
        <f>VLOOKUP($A183,[1]EESS!$1:$1048576,7,FALSE)</f>
        <v>YURIMAGUAS</v>
      </c>
      <c r="F183" s="6" t="str">
        <f>VLOOKUP($A183,[1]EESS!$1:$1048576,10,FALSE)</f>
        <v>PAMPA HERMOZA de Yurimaguas (EJE M.R.)</v>
      </c>
      <c r="G183" s="5" t="s">
        <v>281</v>
      </c>
      <c r="H183" s="5">
        <v>28</v>
      </c>
      <c r="I183" s="5"/>
      <c r="J183" s="5"/>
      <c r="K183" s="5" t="s">
        <v>84</v>
      </c>
    </row>
    <row r="184" spans="1:11" s="6" customFormat="1" ht="9.6" x14ac:dyDescent="0.2">
      <c r="A184" s="6">
        <v>228</v>
      </c>
      <c r="B184" s="6" t="str">
        <f>VLOOKUP($A184,[1]EESS!$1:$1048576,2,FALSE)</f>
        <v>ALTO AMAZONAS</v>
      </c>
      <c r="C184" s="6" t="str">
        <f>VLOOKUP($A184,[1]EESS!$1:$1048576,3,FALSE)</f>
        <v>YURIMAGUAS</v>
      </c>
      <c r="D184" s="6" t="str">
        <f>VLOOKUP($A184,[1]EESS!$1:$1048576,6,FALSE)</f>
        <v>ALTO AMAZONAS</v>
      </c>
      <c r="E184" s="6" t="str">
        <f>VLOOKUP($A184,[1]EESS!$1:$1048576,7,FALSE)</f>
        <v>YURIMAGUAS</v>
      </c>
      <c r="F184" s="6" t="str">
        <f>VLOOKUP($A184,[1]EESS!$1:$1048576,10,FALSE)</f>
        <v>CARRETERA KM. 1.5 (EJE DE M.R.)</v>
      </c>
      <c r="G184" s="5" t="s">
        <v>282</v>
      </c>
      <c r="H184" s="5">
        <v>19</v>
      </c>
      <c r="I184" s="5"/>
      <c r="J184" s="5" t="s">
        <v>283</v>
      </c>
      <c r="K184" s="5"/>
    </row>
    <row r="185" spans="1:11" s="6" customFormat="1" ht="9.6" x14ac:dyDescent="0.2">
      <c r="A185" s="6">
        <v>6694</v>
      </c>
      <c r="B185" s="6" t="str">
        <f>VLOOKUP($A185,[1]EESS!$1:$1048576,2,FALSE)</f>
        <v>MAYNAS</v>
      </c>
      <c r="C185" s="6" t="str">
        <f>VLOOKUP($A185,[1]EESS!$1:$1048576,3,FALSE)</f>
        <v>SAN JUAN BAUTISTA</v>
      </c>
      <c r="D185" s="6" t="str">
        <f>VLOOKUP($A185,[1]EESS!$1:$1048576,6,FALSE)</f>
        <v>MAYNAS CIUDAD</v>
      </c>
      <c r="E185" s="6" t="str">
        <f>VLOOKUP($A185,[1]EESS!$1:$1048576,7,FALSE)</f>
        <v>IQUITOS SUR</v>
      </c>
      <c r="F185" s="6" t="str">
        <f>VLOOKUP($A185,[1]EESS!$1:$1048576,10,FALSE)</f>
        <v>CAHUIDE</v>
      </c>
      <c r="G185" s="5" t="s">
        <v>284</v>
      </c>
      <c r="H185" s="5">
        <v>16</v>
      </c>
      <c r="I185" s="5"/>
      <c r="J185" s="5"/>
      <c r="K185" s="5" t="s">
        <v>285</v>
      </c>
    </row>
    <row r="186" spans="1:11" s="6" customFormat="1" ht="9.6" x14ac:dyDescent="0.2">
      <c r="A186" s="6">
        <v>275</v>
      </c>
      <c r="B186" s="6" t="str">
        <f>VLOOKUP($A186,[1]EESS!$1:$1048576,2,FALSE)</f>
        <v>MAYNAS</v>
      </c>
      <c r="C186" s="6" t="str">
        <f>VLOOKUP($A186,[1]EESS!$1:$1048576,3,FALSE)</f>
        <v>BELEN</v>
      </c>
      <c r="D186" s="6" t="str">
        <f>VLOOKUP($A186,[1]EESS!$1:$1048576,6,FALSE)</f>
        <v>MAYNAS CIUDAD</v>
      </c>
      <c r="E186" s="6" t="str">
        <f>VLOOKUP($A186,[1]EESS!$1:$1048576,7,FALSE)</f>
        <v>BELEN</v>
      </c>
      <c r="F186" s="6" t="str">
        <f>VLOOKUP($A186,[1]EESS!$1:$1048576,10,FALSE)</f>
        <v>BELEN de Villa Belen</v>
      </c>
      <c r="G186" s="5" t="s">
        <v>286</v>
      </c>
      <c r="H186" s="5">
        <v>24</v>
      </c>
      <c r="I186" s="5" t="s">
        <v>287</v>
      </c>
      <c r="J186" s="5"/>
      <c r="K186" s="5"/>
    </row>
    <row r="187" spans="1:11" s="6" customFormat="1" ht="9.6" x14ac:dyDescent="0.2">
      <c r="A187" s="6">
        <v>28374</v>
      </c>
      <c r="B187" s="6" t="str">
        <f>VLOOKUP($A187,[1]EESS!$1:$1048576,2,FALSE)</f>
        <v>ALTO AMAZONAS</v>
      </c>
      <c r="C187" s="6" t="str">
        <f>VLOOKUP($A187,[1]EESS!$1:$1048576,3,FALSE)</f>
        <v>YURIMAGUAS</v>
      </c>
      <c r="D187" s="6" t="str">
        <f>VLOOKUP($A187,[1]EESS!$1:$1048576,6,FALSE)</f>
        <v>ALTO AMAZONAS</v>
      </c>
      <c r="E187" s="6" t="str">
        <f>VLOOKUP($A187,[1]EESS!$1:$1048576,7,FALSE)</f>
        <v>YURIMAGUAS</v>
      </c>
      <c r="F187" s="6" t="str">
        <f>VLOOKUP($A187,[1]EESS!$1:$1048576,10,FALSE)</f>
        <v>VILLA DEL PARANAPURA</v>
      </c>
      <c r="G187" s="5" t="s">
        <v>288</v>
      </c>
      <c r="H187" s="5">
        <v>19</v>
      </c>
      <c r="I187" s="5" t="s">
        <v>78</v>
      </c>
      <c r="J187" s="5"/>
      <c r="K187" s="5"/>
    </row>
    <row r="188" spans="1:11" s="6" customFormat="1" ht="9.6" x14ac:dyDescent="0.2">
      <c r="A188" s="6">
        <v>210</v>
      </c>
      <c r="B188" s="6" t="str">
        <f>VLOOKUP($A188,[1]EESS!$1:$1048576,2,FALSE)</f>
        <v>ALTO AMAZONAS</v>
      </c>
      <c r="C188" s="6" t="str">
        <f>VLOOKUP($A188,[1]EESS!$1:$1048576,3,FALSE)</f>
        <v>YURIMAGUAS</v>
      </c>
      <c r="D188" s="6" t="str">
        <f>VLOOKUP($A188,[1]EESS!$1:$1048576,6,FALSE)</f>
        <v>NO PERTENECE A NINGUNA RED</v>
      </c>
      <c r="E188" s="6" t="str">
        <f>VLOOKUP($A188,[1]EESS!$1:$1048576,7,FALSE)</f>
        <v>NO PERTENECE A NINGUNA MICRORED</v>
      </c>
      <c r="F188" s="6" t="str">
        <f>VLOOKUP($A188,[1]EESS!$1:$1048576,10,FALSE)</f>
        <v>HOSP Santa Gema de Yurimaguas</v>
      </c>
      <c r="G188" s="5" t="s">
        <v>289</v>
      </c>
      <c r="H188" s="5">
        <v>27</v>
      </c>
      <c r="I188" s="5" t="s">
        <v>290</v>
      </c>
      <c r="J188" s="5"/>
      <c r="K188" s="5"/>
    </row>
    <row r="189" spans="1:11" s="6" customFormat="1" ht="9.6" x14ac:dyDescent="0.2">
      <c r="A189" s="6">
        <v>51</v>
      </c>
      <c r="B189" s="6" t="str">
        <f>VLOOKUP($A189,[1]EESS!$1:$1048576,2,FALSE)</f>
        <v>MAYNAS</v>
      </c>
      <c r="C189" s="6" t="str">
        <f>VLOOKUP($A189,[1]EESS!$1:$1048576,3,FALSE)</f>
        <v>BELEN</v>
      </c>
      <c r="D189" s="6" t="str">
        <f>VLOOKUP($A189,[1]EESS!$1:$1048576,6,FALSE)</f>
        <v>MAYNAS CIUDAD</v>
      </c>
      <c r="E189" s="6" t="str">
        <f>VLOOKUP($A189,[1]EESS!$1:$1048576,7,FALSE)</f>
        <v>BELEN</v>
      </c>
      <c r="F189" s="6" t="str">
        <f>VLOOKUP($A189,[1]EESS!$1:$1048576,10,FALSE)</f>
        <v>6 DE OCTUBRE</v>
      </c>
      <c r="G189" s="5" t="s">
        <v>389</v>
      </c>
      <c r="H189" s="5">
        <v>24</v>
      </c>
      <c r="I189" s="5" t="s">
        <v>363</v>
      </c>
      <c r="J189" s="5"/>
      <c r="K189" s="5"/>
    </row>
    <row r="190" spans="1:11" s="6" customFormat="1" ht="9.6" x14ac:dyDescent="0.2">
      <c r="A190" s="6">
        <v>246</v>
      </c>
      <c r="B190" s="6" t="str">
        <f>VLOOKUP($A190,[1]EESS!$1:$1048576,2,FALSE)</f>
        <v>DATEM DEL MARAÑON</v>
      </c>
      <c r="C190" s="6" t="str">
        <f>VLOOKUP($A190,[1]EESS!$1:$1048576,3,FALSE)</f>
        <v>MANSERICHE</v>
      </c>
      <c r="D190" s="6" t="str">
        <f>VLOOKUP($A190,[1]EESS!$1:$1048576,6,FALSE)</f>
        <v>DATEM DEL MARAÑON</v>
      </c>
      <c r="E190" s="6" t="str">
        <f>VLOOKUP($A190,[1]EESS!$1:$1048576,7,FALSE)</f>
        <v>MANSERICHE</v>
      </c>
      <c r="F190" s="6" t="str">
        <f>VLOOKUP($A190,[1]EESS!$1:$1048576,10,FALSE)</f>
        <v xml:space="preserve">SARAMIRIZA </v>
      </c>
      <c r="G190" s="5" t="s">
        <v>291</v>
      </c>
      <c r="H190" s="5">
        <v>21</v>
      </c>
      <c r="I190" s="5"/>
      <c r="J190" s="5" t="s">
        <v>126</v>
      </c>
      <c r="K190" s="5"/>
    </row>
    <row r="191" spans="1:11" s="6" customFormat="1" ht="9.6" x14ac:dyDescent="0.2">
      <c r="A191" s="6">
        <v>224</v>
      </c>
      <c r="B191" s="6" t="str">
        <f>VLOOKUP($A191,[1]EESS!$1:$1048576,2,FALSE)</f>
        <v>ALTO AMAZONAS</v>
      </c>
      <c r="C191" s="6" t="str">
        <f>VLOOKUP($A191,[1]EESS!$1:$1048576,3,FALSE)</f>
        <v>YURIMAGUAS</v>
      </c>
      <c r="D191" s="6" t="str">
        <f>VLOOKUP($A191,[1]EESS!$1:$1048576,6,FALSE)</f>
        <v>ALTO AMAZONAS</v>
      </c>
      <c r="E191" s="6" t="str">
        <f>VLOOKUP($A191,[1]EESS!$1:$1048576,7,FALSE)</f>
        <v>YURIMAGUAS</v>
      </c>
      <c r="F191" s="6" t="str">
        <f>VLOOKUP($A191,[1]EESS!$1:$1048576,10,FALSE)</f>
        <v>LA LOMA (EJE DE M.R.)</v>
      </c>
      <c r="G191" s="5" t="s">
        <v>292</v>
      </c>
      <c r="H191" s="5">
        <v>19</v>
      </c>
      <c r="I191" s="5"/>
      <c r="J191" s="5" t="s">
        <v>293</v>
      </c>
      <c r="K191" s="5"/>
    </row>
    <row r="192" spans="1:11" s="6" customFormat="1" ht="9.6" x14ac:dyDescent="0.2">
      <c r="A192" s="6">
        <v>7325</v>
      </c>
      <c r="B192" s="6" t="str">
        <f>VLOOKUP($A192,[1]EESS!$1:$1048576,2,FALSE)</f>
        <v>ALTO AMAZONAS</v>
      </c>
      <c r="C192" s="6" t="str">
        <f>VLOOKUP($A192,[1]EESS!$1:$1048576,3,FALSE)</f>
        <v>YURIMAGUAS</v>
      </c>
      <c r="D192" s="6" t="str">
        <f>VLOOKUP($A192,[1]EESS!$1:$1048576,6,FALSE)</f>
        <v>ALTO AMAZONAS</v>
      </c>
      <c r="E192" s="6" t="str">
        <f>VLOOKUP($A192,[1]EESS!$1:$1048576,7,FALSE)</f>
        <v>YURIMAGUAS</v>
      </c>
      <c r="F192" s="6" t="str">
        <f>VLOOKUP($A192,[1]EESS!$1:$1048576,10,FALSE)</f>
        <v>NATIVIDAD</v>
      </c>
      <c r="G192" s="5" t="s">
        <v>294</v>
      </c>
      <c r="H192" s="5">
        <v>18</v>
      </c>
      <c r="I192" s="5"/>
      <c r="J192" s="5" t="s">
        <v>144</v>
      </c>
      <c r="K192" s="5"/>
    </row>
    <row r="193" spans="1:11" s="6" customFormat="1" ht="9.6" x14ac:dyDescent="0.2">
      <c r="A193" s="6">
        <v>10</v>
      </c>
      <c r="B193" s="6" t="str">
        <f>VLOOKUP($A193,[1]EESS!$1:$1048576,2,FALSE)</f>
        <v>MAYNAS</v>
      </c>
      <c r="C193" s="6" t="str">
        <f>VLOOKUP($A193,[1]EESS!$1:$1048576,3,FALSE)</f>
        <v>IQUITOS</v>
      </c>
      <c r="D193" s="6" t="str">
        <f>VLOOKUP($A193,[1]EESS!$1:$1048576,6,FALSE)</f>
        <v>MAYNAS CIUDAD</v>
      </c>
      <c r="E193" s="6" t="str">
        <f>VLOOKUP($A193,[1]EESS!$1:$1048576,7,FALSE)</f>
        <v>PUNCHANA</v>
      </c>
      <c r="F193" s="6" t="str">
        <f>VLOOKUP($A193,[1]EESS!$1:$1048576,10,FALSE)</f>
        <v>1º. DE ENERO</v>
      </c>
      <c r="G193" s="5" t="s">
        <v>295</v>
      </c>
      <c r="H193" s="5">
        <v>24</v>
      </c>
      <c r="I193" s="5"/>
      <c r="J193" s="5" t="s">
        <v>296</v>
      </c>
      <c r="K193" s="5"/>
    </row>
    <row r="194" spans="1:11" s="6" customFormat="1" ht="9.6" x14ac:dyDescent="0.2">
      <c r="A194" s="6">
        <v>275</v>
      </c>
      <c r="B194" s="6" t="str">
        <f>VLOOKUP($A194,[1]EESS!$1:$1048576,2,FALSE)</f>
        <v>MAYNAS</v>
      </c>
      <c r="C194" s="6" t="str">
        <f>VLOOKUP($A194,[1]EESS!$1:$1048576,3,FALSE)</f>
        <v>BELEN</v>
      </c>
      <c r="D194" s="6" t="str">
        <f>VLOOKUP($A194,[1]EESS!$1:$1048576,6,FALSE)</f>
        <v>MAYNAS CIUDAD</v>
      </c>
      <c r="E194" s="6" t="str">
        <f>VLOOKUP($A194,[1]EESS!$1:$1048576,7,FALSE)</f>
        <v>BELEN</v>
      </c>
      <c r="F194" s="6" t="str">
        <f>VLOOKUP($A194,[1]EESS!$1:$1048576,10,FALSE)</f>
        <v>BELEN de Villa Belen</v>
      </c>
      <c r="G194" s="5" t="s">
        <v>297</v>
      </c>
      <c r="H194" s="5">
        <v>23</v>
      </c>
      <c r="I194" s="5"/>
      <c r="J194" s="5" t="s">
        <v>243</v>
      </c>
      <c r="K194" s="5"/>
    </row>
    <row r="195" spans="1:11" s="6" customFormat="1" ht="9.6" x14ac:dyDescent="0.2">
      <c r="A195" s="6">
        <v>224</v>
      </c>
      <c r="B195" s="6" t="str">
        <f>VLOOKUP($A195,[1]EESS!$1:$1048576,2,FALSE)</f>
        <v>ALTO AMAZONAS</v>
      </c>
      <c r="C195" s="6" t="str">
        <f>VLOOKUP($A195,[1]EESS!$1:$1048576,3,FALSE)</f>
        <v>YURIMAGUAS</v>
      </c>
      <c r="D195" s="6" t="str">
        <f>VLOOKUP($A195,[1]EESS!$1:$1048576,6,FALSE)</f>
        <v>ALTO AMAZONAS</v>
      </c>
      <c r="E195" s="6" t="str">
        <f>VLOOKUP($A195,[1]EESS!$1:$1048576,7,FALSE)</f>
        <v>YURIMAGUAS</v>
      </c>
      <c r="F195" s="6" t="str">
        <f>VLOOKUP($A195,[1]EESS!$1:$1048576,10,FALSE)</f>
        <v>LA LOMA (EJE DE M.R.)</v>
      </c>
      <c r="G195" s="5" t="s">
        <v>298</v>
      </c>
      <c r="H195" s="5">
        <v>27</v>
      </c>
      <c r="I195" s="5"/>
      <c r="J195" s="5" t="s">
        <v>299</v>
      </c>
      <c r="K195" s="5"/>
    </row>
    <row r="196" spans="1:11" s="6" customFormat="1" ht="9.6" x14ac:dyDescent="0.2">
      <c r="A196" s="6">
        <v>9</v>
      </c>
      <c r="B196" s="6" t="str">
        <f>VLOOKUP($A196,[1]EESS!$1:$1048576,2,FALSE)</f>
        <v>MAYNAS</v>
      </c>
      <c r="C196" s="6" t="str">
        <f>VLOOKUP($A196,[1]EESS!$1:$1048576,3,FALSE)</f>
        <v>IQUITOS</v>
      </c>
      <c r="D196" s="6" t="str">
        <f>VLOOKUP($A196,[1]EESS!$1:$1048576,6,FALSE)</f>
        <v>MAYNAS CIUDAD</v>
      </c>
      <c r="E196" s="6" t="str">
        <f>VLOOKUP($A196,[1]EESS!$1:$1048576,7,FALSE)</f>
        <v>PUNCHANA</v>
      </c>
      <c r="F196" s="6" t="str">
        <f>VLOOKUP($A196,[1]EESS!$1:$1048576,10,FALSE)</f>
        <v>SAN ANTONIO de Iquitos</v>
      </c>
      <c r="G196" s="5" t="s">
        <v>300</v>
      </c>
      <c r="H196" s="5">
        <v>21</v>
      </c>
      <c r="I196" s="5" t="s">
        <v>301</v>
      </c>
      <c r="J196" s="5"/>
      <c r="K196" s="5"/>
    </row>
    <row r="197" spans="1:11" s="6" customFormat="1" ht="9.6" x14ac:dyDescent="0.2">
      <c r="A197" s="6">
        <v>10</v>
      </c>
      <c r="B197" s="6" t="str">
        <f>VLOOKUP($A197,[1]EESS!$1:$1048576,2,FALSE)</f>
        <v>MAYNAS</v>
      </c>
      <c r="C197" s="6" t="str">
        <f>VLOOKUP($A197,[1]EESS!$1:$1048576,3,FALSE)</f>
        <v>IQUITOS</v>
      </c>
      <c r="D197" s="6" t="str">
        <f>VLOOKUP($A197,[1]EESS!$1:$1048576,6,FALSE)</f>
        <v>MAYNAS CIUDAD</v>
      </c>
      <c r="E197" s="6" t="str">
        <f>VLOOKUP($A197,[1]EESS!$1:$1048576,7,FALSE)</f>
        <v>PUNCHANA</v>
      </c>
      <c r="F197" s="6" t="str">
        <f>VLOOKUP($A197,[1]EESS!$1:$1048576,10,FALSE)</f>
        <v>1º. DE ENERO</v>
      </c>
      <c r="G197" s="5" t="s">
        <v>302</v>
      </c>
      <c r="H197" s="5">
        <v>20</v>
      </c>
      <c r="I197" s="5" t="s">
        <v>290</v>
      </c>
      <c r="J197" s="5"/>
      <c r="K197" s="5"/>
    </row>
    <row r="198" spans="1:11" s="6" customFormat="1" ht="9.6" x14ac:dyDescent="0.2">
      <c r="A198" s="6">
        <v>237</v>
      </c>
      <c r="B198" s="6" t="str">
        <f>VLOOKUP($A198,[1]EESS!$1:$1048576,2,FALSE)</f>
        <v>DATEM DEL MARAÑON</v>
      </c>
      <c r="C198" s="6" t="str">
        <f>VLOOKUP($A198,[1]EESS!$1:$1048576,3,FALSE)</f>
        <v>BARRANCA</v>
      </c>
      <c r="D198" s="6" t="str">
        <f>VLOOKUP($A198,[1]EESS!$1:$1048576,6,FALSE)</f>
        <v>DATEM DEL MARAÑON</v>
      </c>
      <c r="E198" s="6" t="str">
        <f>VLOOKUP($A198,[1]EESS!$1:$1048576,7,FALSE)</f>
        <v>BARRANCA</v>
      </c>
      <c r="F198" s="6" t="str">
        <f>VLOOKUP($A198,[1]EESS!$1:$1048576,10,FALSE)</f>
        <v>INDUSTRIAL</v>
      </c>
      <c r="G198" s="5" t="s">
        <v>303</v>
      </c>
      <c r="H198" s="5">
        <v>27</v>
      </c>
      <c r="I198" s="5" t="s">
        <v>304</v>
      </c>
      <c r="J198" s="5"/>
      <c r="K198" s="5"/>
    </row>
    <row r="199" spans="1:11" s="6" customFormat="1" ht="9.6" x14ac:dyDescent="0.2">
      <c r="A199" s="6">
        <v>24</v>
      </c>
      <c r="B199" s="6" t="str">
        <f>VLOOKUP($A199,[1]EESS!$1:$1048576,2,FALSE)</f>
        <v>MAYNAS</v>
      </c>
      <c r="C199" s="6" t="str">
        <f>VLOOKUP($A199,[1]EESS!$1:$1048576,3,FALSE)</f>
        <v>BELEN</v>
      </c>
      <c r="D199" s="6" t="str">
        <f>VLOOKUP($A199,[1]EESS!$1:$1048576,6,FALSE)</f>
        <v>MAYNAS CIUDAD</v>
      </c>
      <c r="E199" s="6" t="str">
        <f>VLOOKUP($A199,[1]EESS!$1:$1048576,7,FALSE)</f>
        <v>BELEN</v>
      </c>
      <c r="F199" s="6" t="str">
        <f>VLOOKUP($A199,[1]EESS!$1:$1048576,10,FALSE)</f>
        <v xml:space="preserve">CARDOZO </v>
      </c>
      <c r="G199" s="5" t="s">
        <v>305</v>
      </c>
      <c r="H199" s="5">
        <v>19</v>
      </c>
      <c r="I199" s="5" t="s">
        <v>228</v>
      </c>
      <c r="J199" s="5"/>
      <c r="K199" s="5"/>
    </row>
    <row r="200" spans="1:11" s="6" customFormat="1" ht="9.6" x14ac:dyDescent="0.2">
      <c r="A200" s="6">
        <v>222</v>
      </c>
      <c r="B200" s="6" t="str">
        <f>VLOOKUP($A200,[1]EESS!$1:$1048576,2,FALSE)</f>
        <v>ALTO AMAZONAS</v>
      </c>
      <c r="C200" s="6" t="str">
        <f>VLOOKUP($A200,[1]EESS!$1:$1048576,3,FALSE)</f>
        <v>YURIMAGUAS</v>
      </c>
      <c r="D200" s="6" t="str">
        <f>VLOOKUP($A200,[1]EESS!$1:$1048576,6,FALSE)</f>
        <v>ALTO AMAZONAS</v>
      </c>
      <c r="E200" s="6" t="str">
        <f>VLOOKUP($A200,[1]EESS!$1:$1048576,7,FALSE)</f>
        <v>YURIMAGUAS</v>
      </c>
      <c r="F200" s="6" t="str">
        <f>VLOOKUP($A200,[1]EESS!$1:$1048576,10,FALSE)</f>
        <v>MUNICHIS De Yurimaguas(EJE DE M.R)</v>
      </c>
      <c r="G200" s="5" t="s">
        <v>306</v>
      </c>
      <c r="H200" s="5">
        <v>22</v>
      </c>
      <c r="I200" s="5" t="s">
        <v>88</v>
      </c>
      <c r="J200" s="5"/>
      <c r="K200" s="5"/>
    </row>
    <row r="201" spans="1:11" s="6" customFormat="1" ht="9.6" x14ac:dyDescent="0.2">
      <c r="A201" s="6">
        <v>30</v>
      </c>
      <c r="B201" s="6" t="str">
        <f>VLOOKUP($A201,[1]EESS!$1:$1048576,2,FALSE)</f>
        <v>MAYNAS</v>
      </c>
      <c r="C201" s="6" t="str">
        <f>VLOOKUP($A201,[1]EESS!$1:$1048576,3,FALSE)</f>
        <v>SAN JUAN BAUTISTA</v>
      </c>
      <c r="D201" s="6" t="str">
        <f>VLOOKUP($A201,[1]EESS!$1:$1048576,6,FALSE)</f>
        <v>MAYNAS CIUDAD</v>
      </c>
      <c r="E201" s="6" t="str">
        <f>VLOOKUP($A201,[1]EESS!$1:$1048576,7,FALSE)</f>
        <v>IQUITOS SUR</v>
      </c>
      <c r="F201" s="6" t="str">
        <f>VLOOKUP($A201,[1]EESS!$1:$1048576,10,FALSE)</f>
        <v>SANTO TOMAS de San Juan Bautista</v>
      </c>
      <c r="G201" s="5" t="s">
        <v>307</v>
      </c>
      <c r="H201" s="5">
        <v>18</v>
      </c>
      <c r="I201" s="5" t="s">
        <v>299</v>
      </c>
      <c r="J201" s="5"/>
      <c r="K201" s="5"/>
    </row>
    <row r="202" spans="1:11" s="6" customFormat="1" ht="9.6" x14ac:dyDescent="0.2">
      <c r="A202" s="6">
        <v>209</v>
      </c>
      <c r="B202" s="6" t="str">
        <f>VLOOKUP($A202,[1]EESS!$1:$1048576,2,FALSE)</f>
        <v>ALTO AMAZONAS</v>
      </c>
      <c r="C202" s="6" t="str">
        <f>VLOOKUP($A202,[1]EESS!$1:$1048576,3,FALSE)</f>
        <v>TENIENTE CESAR LOPEZ ROJAS</v>
      </c>
      <c r="D202" s="6" t="str">
        <f>VLOOKUP($A202,[1]EESS!$1:$1048576,6,FALSE)</f>
        <v>ALTO AMAZONAS</v>
      </c>
      <c r="E202" s="6" t="str">
        <f>VLOOKUP($A202,[1]EESS!$1:$1048576,7,FALSE)</f>
        <v>TENIENTE CESAR LOPEZ ROJAS</v>
      </c>
      <c r="F202" s="6" t="str">
        <f>VLOOKUP($A202,[1]EESS!$1:$1048576,10,FALSE)</f>
        <v>SHUCUSHYACU</v>
      </c>
      <c r="G202" s="5" t="s">
        <v>308</v>
      </c>
      <c r="H202" s="5">
        <v>25</v>
      </c>
      <c r="I202" s="5" t="s">
        <v>88</v>
      </c>
      <c r="J202" s="5"/>
      <c r="K202" s="5"/>
    </row>
    <row r="203" spans="1:11" s="6" customFormat="1" ht="9.6" x14ac:dyDescent="0.2">
      <c r="A203" s="6">
        <v>16</v>
      </c>
      <c r="B203" s="6" t="str">
        <f>VLOOKUP($A203,[1]EESS!$1:$1048576,2,FALSE)</f>
        <v>MAYNAS</v>
      </c>
      <c r="C203" s="6" t="str">
        <f>VLOOKUP($A203,[1]EESS!$1:$1048576,3,FALSE)</f>
        <v>PUNCHANA</v>
      </c>
      <c r="D203" s="6" t="str">
        <f>VLOOKUP($A203,[1]EESS!$1:$1048576,6,FALSE)</f>
        <v>MAYNAS CIUDAD</v>
      </c>
      <c r="E203" s="6" t="str">
        <f>VLOOKUP($A203,[1]EESS!$1:$1048576,7,FALSE)</f>
        <v>PUNCHANA</v>
      </c>
      <c r="F203" s="6" t="str">
        <f>VLOOKUP($A203,[1]EESS!$1:$1048576,10,FALSE)</f>
        <v>BELLAVISTA NANAY</v>
      </c>
      <c r="G203" s="5" t="s">
        <v>309</v>
      </c>
      <c r="H203" s="5">
        <v>24</v>
      </c>
      <c r="I203" s="5"/>
      <c r="J203" s="5" t="s">
        <v>151</v>
      </c>
      <c r="K203" s="5"/>
    </row>
    <row r="204" spans="1:11" s="6" customFormat="1" ht="9.6" x14ac:dyDescent="0.2">
      <c r="A204" s="6">
        <v>212</v>
      </c>
      <c r="B204" s="6" t="str">
        <f>VLOOKUP($A204,[1]EESS!$1:$1048576,2,FALSE)</f>
        <v>ALTO AMAZONAS</v>
      </c>
      <c r="C204" s="6" t="str">
        <f>VLOOKUP($A204,[1]EESS!$1:$1048576,3,FALSE)</f>
        <v>YURIMAGUAS</v>
      </c>
      <c r="D204" s="6" t="str">
        <f>VLOOKUP($A204,[1]EESS!$1:$1048576,6,FALSE)</f>
        <v>ALTO AMAZONAS</v>
      </c>
      <c r="E204" s="6" t="str">
        <f>VLOOKUP($A204,[1]EESS!$1:$1048576,7,FALSE)</f>
        <v>YURIMAGUAS</v>
      </c>
      <c r="F204" s="6" t="str">
        <f>VLOOKUP($A204,[1]EESS!$1:$1048576,10,FALSE)</f>
        <v>PAMPA HERMOZA de Yurimaguas (EJE M.R.)</v>
      </c>
      <c r="G204" s="5" t="s">
        <v>310</v>
      </c>
      <c r="H204" s="5">
        <v>26</v>
      </c>
      <c r="I204" s="5"/>
      <c r="J204" s="5" t="s">
        <v>45</v>
      </c>
      <c r="K204" s="5"/>
    </row>
    <row r="205" spans="1:11" s="6" customFormat="1" ht="9.6" x14ac:dyDescent="0.2">
      <c r="A205" s="6">
        <v>235</v>
      </c>
      <c r="B205" s="6" t="str">
        <f>VLOOKUP($A205,[1]EESS!$1:$1048576,2,FALSE)</f>
        <v>DATEM DEL MARAÑON</v>
      </c>
      <c r="C205" s="6" t="str">
        <f>VLOOKUP($A205,[1]EESS!$1:$1048576,3,FALSE)</f>
        <v>BARRANCA</v>
      </c>
      <c r="D205" s="6" t="str">
        <f>VLOOKUP($A205,[1]EESS!$1:$1048576,6,FALSE)</f>
        <v>DATEM DEL MARAÑON</v>
      </c>
      <c r="E205" s="6" t="str">
        <f>VLOOKUP($A205,[1]EESS!$1:$1048576,7,FALSE)</f>
        <v>BARRANCA</v>
      </c>
      <c r="F205" s="6" t="str">
        <f>VLOOKUP($A205,[1]EESS!$1:$1048576,10,FALSE)</f>
        <v>SAN LORENZO</v>
      </c>
      <c r="G205" s="5" t="s">
        <v>311</v>
      </c>
      <c r="H205" s="5">
        <v>25</v>
      </c>
      <c r="I205" s="5" t="s">
        <v>301</v>
      </c>
      <c r="J205" s="5"/>
      <c r="K205" s="5"/>
    </row>
    <row r="206" spans="1:11" s="6" customFormat="1" ht="9.6" x14ac:dyDescent="0.2">
      <c r="A206" s="6">
        <v>6694</v>
      </c>
      <c r="B206" s="6" t="str">
        <f>VLOOKUP($A206,[1]EESS!$1:$1048576,2,FALSE)</f>
        <v>MAYNAS</v>
      </c>
      <c r="C206" s="6" t="str">
        <f>VLOOKUP($A206,[1]EESS!$1:$1048576,3,FALSE)</f>
        <v>SAN JUAN BAUTISTA</v>
      </c>
      <c r="D206" s="6" t="str">
        <f>VLOOKUP($A206,[1]EESS!$1:$1048576,6,FALSE)</f>
        <v>MAYNAS CIUDAD</v>
      </c>
      <c r="E206" s="6" t="str">
        <f>VLOOKUP($A206,[1]EESS!$1:$1048576,7,FALSE)</f>
        <v>IQUITOS SUR</v>
      </c>
      <c r="F206" s="6" t="str">
        <f>VLOOKUP($A206,[1]EESS!$1:$1048576,10,FALSE)</f>
        <v>CAHUIDE</v>
      </c>
      <c r="G206" s="5" t="s">
        <v>312</v>
      </c>
      <c r="H206" s="5">
        <v>28</v>
      </c>
      <c r="I206" s="5"/>
      <c r="J206" s="5" t="s">
        <v>15</v>
      </c>
      <c r="K206" s="5"/>
    </row>
    <row r="207" spans="1:11" s="6" customFormat="1" ht="9.6" x14ac:dyDescent="0.2">
      <c r="A207" s="6">
        <v>212</v>
      </c>
      <c r="B207" s="6" t="str">
        <f>VLOOKUP($A207,[1]EESS!$1:$1048576,2,FALSE)</f>
        <v>ALTO AMAZONAS</v>
      </c>
      <c r="C207" s="6" t="str">
        <f>VLOOKUP($A207,[1]EESS!$1:$1048576,3,FALSE)</f>
        <v>YURIMAGUAS</v>
      </c>
      <c r="D207" s="6" t="str">
        <f>VLOOKUP($A207,[1]EESS!$1:$1048576,6,FALSE)</f>
        <v>ALTO AMAZONAS</v>
      </c>
      <c r="E207" s="6" t="str">
        <f>VLOOKUP($A207,[1]EESS!$1:$1048576,7,FALSE)</f>
        <v>YURIMAGUAS</v>
      </c>
      <c r="F207" s="6" t="str">
        <f>VLOOKUP($A207,[1]EESS!$1:$1048576,10,FALSE)</f>
        <v>PAMPA HERMOZA de Yurimaguas (EJE M.R.)</v>
      </c>
      <c r="G207" s="5" t="s">
        <v>313</v>
      </c>
      <c r="H207" s="5">
        <v>20</v>
      </c>
      <c r="I207" s="5" t="s">
        <v>280</v>
      </c>
      <c r="J207" s="5"/>
      <c r="K207" s="5"/>
    </row>
    <row r="208" spans="1:11" s="6" customFormat="1" ht="9.6" x14ac:dyDescent="0.2">
      <c r="A208" s="6">
        <v>23</v>
      </c>
      <c r="B208" s="6" t="str">
        <f>VLOOKUP($A208,[1]EESS!$1:$1048576,2,FALSE)</f>
        <v>MAYNAS</v>
      </c>
      <c r="C208" s="6" t="str">
        <f>VLOOKUP($A208,[1]EESS!$1:$1048576,3,FALSE)</f>
        <v>BELEN</v>
      </c>
      <c r="D208" s="6" t="str">
        <f>VLOOKUP($A208,[1]EESS!$1:$1048576,6,FALSE)</f>
        <v>MAYNAS CIUDAD</v>
      </c>
      <c r="E208" s="6" t="str">
        <f>VLOOKUP($A208,[1]EESS!$1:$1048576,7,FALSE)</f>
        <v>BELEN</v>
      </c>
      <c r="F208" s="6" t="str">
        <f>VLOOKUP($A208,[1]EESS!$1:$1048576,10,FALSE)</f>
        <v xml:space="preserve">9 DE OCTUBRE </v>
      </c>
      <c r="G208" s="5" t="s">
        <v>314</v>
      </c>
      <c r="H208" s="5">
        <v>26</v>
      </c>
      <c r="I208" s="5"/>
      <c r="J208" s="5" t="s">
        <v>270</v>
      </c>
      <c r="K208" s="5"/>
    </row>
    <row r="209" spans="1:11" s="6" customFormat="1" ht="9.6" x14ac:dyDescent="0.2">
      <c r="A209" s="6">
        <v>150</v>
      </c>
      <c r="B209" s="6" t="str">
        <f>VLOOKUP($A209,[1]EESS!$1:$1048576,2,FALSE)</f>
        <v>REQUENA</v>
      </c>
      <c r="C209" s="6" t="str">
        <f>VLOOKUP($A209,[1]EESS!$1:$1048576,3,FALSE)</f>
        <v>REQUENA</v>
      </c>
      <c r="D209" s="6" t="str">
        <f>VLOOKUP($A209,[1]EESS!$1:$1048576,6,FALSE)</f>
        <v>REQUENA</v>
      </c>
      <c r="E209" s="6" t="str">
        <f>VLOOKUP($A209,[1]EESS!$1:$1048576,7,FALSE)</f>
        <v>REQUENA</v>
      </c>
      <c r="F209" s="6" t="str">
        <f>VLOOKUP($A209,[1]EESS!$1:$1048576,10,FALSE)</f>
        <v>REQUENA</v>
      </c>
      <c r="G209" s="5" t="s">
        <v>390</v>
      </c>
      <c r="H209" s="5">
        <v>28</v>
      </c>
      <c r="I209" s="5" t="s">
        <v>384</v>
      </c>
      <c r="J209" s="5"/>
      <c r="K209" s="5"/>
    </row>
    <row r="210" spans="1:11" s="6" customFormat="1" ht="9.6" x14ac:dyDescent="0.2">
      <c r="A210" s="6">
        <v>6689</v>
      </c>
      <c r="B210" s="6" t="str">
        <f>VLOOKUP($A210,[1]EESS!$1:$1048576,2,FALSE)</f>
        <v>RAMON CASTILLA</v>
      </c>
      <c r="C210" s="6" t="str">
        <f>VLOOKUP($A210,[1]EESS!$1:$1048576,3,FALSE)</f>
        <v>PEBAS</v>
      </c>
      <c r="D210" s="6" t="str">
        <f>VLOOKUP($A210,[1]EESS!$1:$1048576,6,FALSE)</f>
        <v>RAMON CASTILLA</v>
      </c>
      <c r="E210" s="6" t="str">
        <f>VLOOKUP($A210,[1]EESS!$1:$1048576,7,FALSE)</f>
        <v>PEVAS</v>
      </c>
      <c r="F210" s="6" t="str">
        <f>VLOOKUP($A210,[1]EESS!$1:$1048576,10,FALSE)</f>
        <v>NUEVO PEVAS</v>
      </c>
      <c r="G210" s="5" t="s">
        <v>315</v>
      </c>
      <c r="H210" s="5">
        <v>25</v>
      </c>
      <c r="I210" s="5"/>
      <c r="J210" s="5" t="s">
        <v>114</v>
      </c>
      <c r="K210" s="5"/>
    </row>
    <row r="211" spans="1:11" s="6" customFormat="1" ht="9.6" x14ac:dyDescent="0.2">
      <c r="A211" s="6">
        <v>161</v>
      </c>
      <c r="B211" s="6" t="str">
        <f>VLOOKUP($A211,[1]EESS!$1:$1048576,2,FALSE)</f>
        <v>UCAYALI</v>
      </c>
      <c r="C211" s="6" t="str">
        <f>VLOOKUP($A211,[1]EESS!$1:$1048576,3,FALSE)</f>
        <v>SARAYACU</v>
      </c>
      <c r="D211" s="6" t="str">
        <f>VLOOKUP($A211,[1]EESS!$1:$1048576,6,FALSE)</f>
        <v>UCAYALI</v>
      </c>
      <c r="E211" s="6" t="str">
        <f>VLOOKUP($A211,[1]EESS!$1:$1048576,7,FALSE)</f>
        <v>SARAYACU</v>
      </c>
      <c r="F211" s="6" t="str">
        <f>VLOOKUP($A211,[1]EESS!$1:$1048576,10,FALSE)</f>
        <v>JUANCITO De Sarayacu</v>
      </c>
      <c r="G211" s="5" t="s">
        <v>316</v>
      </c>
      <c r="H211" s="5">
        <v>24</v>
      </c>
      <c r="I211" s="5"/>
      <c r="J211" s="5"/>
      <c r="K211" s="5" t="s">
        <v>151</v>
      </c>
    </row>
    <row r="212" spans="1:11" s="6" customFormat="1" ht="9.6" x14ac:dyDescent="0.2">
      <c r="A212" s="6">
        <v>26060</v>
      </c>
      <c r="B212" s="6" t="str">
        <f>VLOOKUP($A212,[1]EESS!$1:$1048576,2,FALSE)</f>
        <v>UCAYALI</v>
      </c>
      <c r="C212" s="6" t="str">
        <f>VLOOKUP($A212,[1]EESS!$1:$1048576,3,FALSE)</f>
        <v>CONTAMANA</v>
      </c>
      <c r="D212" s="6" t="str">
        <f>VLOOKUP($A212,[1]EESS!$1:$1048576,6,FALSE)</f>
        <v>UCAYALI</v>
      </c>
      <c r="E212" s="6" t="str">
        <f>VLOOKUP($A212,[1]EESS!$1:$1048576,7,FALSE)</f>
        <v>CONTAMANA</v>
      </c>
      <c r="F212" s="6" t="str">
        <f>VLOOKUP($A212,[1]EESS!$1:$1048576,10,FALSE)</f>
        <v>8 DE MAYO</v>
      </c>
      <c r="G212" s="5" t="s">
        <v>317</v>
      </c>
      <c r="H212" s="5">
        <v>24</v>
      </c>
      <c r="I212" s="5" t="s">
        <v>318</v>
      </c>
      <c r="J212" s="5"/>
      <c r="K212" s="5"/>
    </row>
    <row r="213" spans="1:11" s="6" customFormat="1" ht="9.6" x14ac:dyDescent="0.2">
      <c r="A213" s="6">
        <v>26060</v>
      </c>
      <c r="B213" s="6" t="str">
        <f>VLOOKUP($A213,[1]EESS!$1:$1048576,2,FALSE)</f>
        <v>UCAYALI</v>
      </c>
      <c r="C213" s="6" t="str">
        <f>VLOOKUP($A213,[1]EESS!$1:$1048576,3,FALSE)</f>
        <v>CONTAMANA</v>
      </c>
      <c r="D213" s="6" t="str">
        <f>VLOOKUP($A213,[1]EESS!$1:$1048576,6,FALSE)</f>
        <v>UCAYALI</v>
      </c>
      <c r="E213" s="6" t="str">
        <f>VLOOKUP($A213,[1]EESS!$1:$1048576,7,FALSE)</f>
        <v>CONTAMANA</v>
      </c>
      <c r="F213" s="6" t="str">
        <f>VLOOKUP($A213,[1]EESS!$1:$1048576,10,FALSE)</f>
        <v>8 DE MAYO</v>
      </c>
      <c r="G213" s="5" t="s">
        <v>319</v>
      </c>
      <c r="H213" s="5">
        <v>22</v>
      </c>
      <c r="I213" s="5" t="s">
        <v>320</v>
      </c>
      <c r="J213" s="5"/>
      <c r="K213" s="5"/>
    </row>
    <row r="214" spans="1:11" s="6" customFormat="1" ht="9.6" x14ac:dyDescent="0.2">
      <c r="A214" s="6">
        <v>32</v>
      </c>
      <c r="B214" s="6" t="str">
        <f>VLOOKUP($A214,[1]EESS!$1:$1048576,2,FALSE)</f>
        <v>MAYNAS</v>
      </c>
      <c r="C214" s="6" t="str">
        <f>VLOOKUP($A214,[1]EESS!$1:$1048576,3,FALSE)</f>
        <v>SAN JUAN BAUTISTA</v>
      </c>
      <c r="D214" s="6" t="str">
        <f>VLOOKUP($A214,[1]EESS!$1:$1048576,6,FALSE)</f>
        <v>MAYNAS CIUDAD</v>
      </c>
      <c r="E214" s="6" t="str">
        <f>VLOOKUP($A214,[1]EESS!$1:$1048576,7,FALSE)</f>
        <v>IQUITOS SUR</v>
      </c>
      <c r="F214" s="6" t="str">
        <f>VLOOKUP($A214,[1]EESS!$1:$1048576,10,FALSE)</f>
        <v>QUISTOCOCHA</v>
      </c>
      <c r="G214" s="5" t="s">
        <v>391</v>
      </c>
      <c r="H214" s="5">
        <v>25</v>
      </c>
      <c r="I214" s="5" t="s">
        <v>392</v>
      </c>
      <c r="J214" s="5"/>
      <c r="K214" s="5"/>
    </row>
    <row r="215" spans="1:11" s="6" customFormat="1" ht="9.6" x14ac:dyDescent="0.2">
      <c r="A215" s="6">
        <v>6730</v>
      </c>
      <c r="B215" s="6" t="str">
        <f>VLOOKUP($A215,[1]EESS!$1:$1048576,2,FALSE)</f>
        <v>DATEM DEL MARAÑON</v>
      </c>
      <c r="C215" s="6" t="str">
        <f>VLOOKUP($A215,[1]EESS!$1:$1048576,3,FALSE)</f>
        <v>MANSERICHE</v>
      </c>
      <c r="D215" s="6" t="str">
        <f>VLOOKUP($A215,[1]EESS!$1:$1048576,6,FALSE)</f>
        <v>DATEM DEL MARAÑON</v>
      </c>
      <c r="E215" s="6" t="str">
        <f>VLOOKUP($A215,[1]EESS!$1:$1048576,7,FALSE)</f>
        <v>MANSERICHE</v>
      </c>
      <c r="F215" s="6" t="str">
        <f>VLOOKUP($A215,[1]EESS!$1:$1048576,10,FALSE)</f>
        <v>NUEVO JERUSALEN</v>
      </c>
      <c r="G215" s="5" t="s">
        <v>321</v>
      </c>
      <c r="H215" s="5">
        <v>27</v>
      </c>
      <c r="I215" s="5" t="s">
        <v>322</v>
      </c>
      <c r="J215" s="5"/>
      <c r="K215" s="5"/>
    </row>
    <row r="216" spans="1:11" s="6" customFormat="1" ht="9.6" x14ac:dyDescent="0.2">
      <c r="A216" s="6">
        <v>193</v>
      </c>
      <c r="B216" s="6" t="str">
        <f>VLOOKUP($A216,[1]EESS!$1:$1048576,2,FALSE)</f>
        <v>ALTO AMAZONAS</v>
      </c>
      <c r="C216" s="6" t="str">
        <f>VLOOKUP($A216,[1]EESS!$1:$1048576,3,FALSE)</f>
        <v>LAGUNAS</v>
      </c>
      <c r="D216" s="6" t="str">
        <f>VLOOKUP($A216,[1]EESS!$1:$1048576,6,FALSE)</f>
        <v>ALTO AMAZONAS</v>
      </c>
      <c r="E216" s="6" t="str">
        <f>VLOOKUP($A216,[1]EESS!$1:$1048576,7,FALSE)</f>
        <v>LAGUNAS</v>
      </c>
      <c r="F216" s="6" t="str">
        <f>VLOOKUP($A216,[1]EESS!$1:$1048576,10,FALSE)</f>
        <v>LAGUNAS</v>
      </c>
      <c r="G216" s="5" t="s">
        <v>323</v>
      </c>
      <c r="H216" s="5">
        <v>19</v>
      </c>
      <c r="I216" s="5"/>
      <c r="J216" s="5" t="s">
        <v>124</v>
      </c>
      <c r="K216" s="5"/>
    </row>
    <row r="217" spans="1:11" s="6" customFormat="1" ht="9.6" x14ac:dyDescent="0.2">
      <c r="A217" s="6">
        <v>16</v>
      </c>
      <c r="B217" s="6" t="str">
        <f>VLOOKUP($A217,[1]EESS!$1:$1048576,2,FALSE)</f>
        <v>MAYNAS</v>
      </c>
      <c r="C217" s="6" t="str">
        <f>VLOOKUP($A217,[1]EESS!$1:$1048576,3,FALSE)</f>
        <v>PUNCHANA</v>
      </c>
      <c r="D217" s="6" t="str">
        <f>VLOOKUP($A217,[1]EESS!$1:$1048576,6,FALSE)</f>
        <v>MAYNAS CIUDAD</v>
      </c>
      <c r="E217" s="6" t="str">
        <f>VLOOKUP($A217,[1]EESS!$1:$1048576,7,FALSE)</f>
        <v>PUNCHANA</v>
      </c>
      <c r="F217" s="6" t="str">
        <f>VLOOKUP($A217,[1]EESS!$1:$1048576,10,FALSE)</f>
        <v>BELLAVISTA NANAY</v>
      </c>
      <c r="G217" s="5" t="s">
        <v>324</v>
      </c>
      <c r="H217" s="5">
        <v>28</v>
      </c>
      <c r="I217" s="5"/>
      <c r="J217" s="5"/>
      <c r="K217" s="5" t="s">
        <v>139</v>
      </c>
    </row>
    <row r="218" spans="1:11" s="6" customFormat="1" ht="9.6" x14ac:dyDescent="0.2">
      <c r="A218" s="6">
        <v>198</v>
      </c>
      <c r="B218" s="6" t="str">
        <f>VLOOKUP($A218,[1]EESS!$1:$1048576,2,FALSE)</f>
        <v>ALTO AMAZONAS</v>
      </c>
      <c r="C218" s="6" t="str">
        <f>VLOOKUP($A218,[1]EESS!$1:$1048576,3,FALSE)</f>
        <v>LAGUNAS</v>
      </c>
      <c r="D218" s="6" t="str">
        <f>VLOOKUP($A218,[1]EESS!$1:$1048576,6,FALSE)</f>
        <v>DATEM DEL MARAÑON</v>
      </c>
      <c r="E218" s="6" t="str">
        <f>VLOOKUP($A218,[1]EESS!$1:$1048576,7,FALSE)</f>
        <v>BARRANCA</v>
      </c>
      <c r="F218" s="6" t="str">
        <f>VLOOKUP($A218,[1]EESS!$1:$1048576,10,FALSE)</f>
        <v>CHARUPA</v>
      </c>
      <c r="G218" s="5" t="s">
        <v>325</v>
      </c>
      <c r="H218" s="5">
        <v>26</v>
      </c>
      <c r="I218" s="5" t="s">
        <v>326</v>
      </c>
      <c r="J218" s="5"/>
      <c r="K218" s="5"/>
    </row>
    <row r="219" spans="1:11" s="6" customFormat="1" ht="9.6" x14ac:dyDescent="0.2">
      <c r="A219" s="6">
        <v>64</v>
      </c>
      <c r="B219" s="6" t="str">
        <f>VLOOKUP($A219,[1]EESS!$1:$1048576,2,FALSE)</f>
        <v>MAYNAS</v>
      </c>
      <c r="C219" s="6" t="str">
        <f>VLOOKUP($A219,[1]EESS!$1:$1048576,3,FALSE)</f>
        <v>MAZAN</v>
      </c>
      <c r="D219" s="6" t="str">
        <f>VLOOKUP($A219,[1]EESS!$1:$1048576,6,FALSE)</f>
        <v>MAYNAS PERIFERIE</v>
      </c>
      <c r="E219" s="6" t="str">
        <f>VLOOKUP($A219,[1]EESS!$1:$1048576,7,FALSE)</f>
        <v>MAZAN</v>
      </c>
      <c r="F219" s="6" t="str">
        <f>VLOOKUP($A219,[1]EESS!$1:$1048576,10,FALSE)</f>
        <v>MAZAN</v>
      </c>
      <c r="G219" s="5" t="s">
        <v>327</v>
      </c>
      <c r="H219" s="5">
        <v>28</v>
      </c>
      <c r="I219" s="5"/>
      <c r="J219" s="5"/>
      <c r="K219" s="5" t="s">
        <v>259</v>
      </c>
    </row>
    <row r="220" spans="1:11" s="6" customFormat="1" ht="9.6" x14ac:dyDescent="0.2">
      <c r="A220" s="6">
        <v>228</v>
      </c>
      <c r="B220" s="6" t="str">
        <f>VLOOKUP($A220,[1]EESS!$1:$1048576,2,FALSE)</f>
        <v>ALTO AMAZONAS</v>
      </c>
      <c r="C220" s="6" t="str">
        <f>VLOOKUP($A220,[1]EESS!$1:$1048576,3,FALSE)</f>
        <v>YURIMAGUAS</v>
      </c>
      <c r="D220" s="6" t="str">
        <f>VLOOKUP($A220,[1]EESS!$1:$1048576,6,FALSE)</f>
        <v>ALTO AMAZONAS</v>
      </c>
      <c r="E220" s="6" t="str">
        <f>VLOOKUP($A220,[1]EESS!$1:$1048576,7,FALSE)</f>
        <v>YURIMAGUAS</v>
      </c>
      <c r="F220" s="6" t="str">
        <f>VLOOKUP($A220,[1]EESS!$1:$1048576,10,FALSE)</f>
        <v>CARRETERA KM. 1.5 (EJE DE M.R.)</v>
      </c>
      <c r="G220" s="5" t="s">
        <v>328</v>
      </c>
      <c r="H220" s="5">
        <v>19</v>
      </c>
      <c r="I220" s="5" t="s">
        <v>224</v>
      </c>
      <c r="J220" s="5"/>
      <c r="K220" s="5"/>
    </row>
    <row r="221" spans="1:11" s="6" customFormat="1" ht="9.6" x14ac:dyDescent="0.2">
      <c r="A221" s="6">
        <v>24</v>
      </c>
      <c r="B221" s="6" t="str">
        <f>VLOOKUP($A221,[1]EESS!$1:$1048576,2,FALSE)</f>
        <v>MAYNAS</v>
      </c>
      <c r="C221" s="6" t="str">
        <f>VLOOKUP($A221,[1]EESS!$1:$1048576,3,FALSE)</f>
        <v>BELEN</v>
      </c>
      <c r="D221" s="6" t="str">
        <f>VLOOKUP($A221,[1]EESS!$1:$1048576,6,FALSE)</f>
        <v>MAYNAS CIUDAD</v>
      </c>
      <c r="E221" s="6" t="str">
        <f>VLOOKUP($A221,[1]EESS!$1:$1048576,7,FALSE)</f>
        <v>BELEN</v>
      </c>
      <c r="F221" s="6" t="str">
        <f>VLOOKUP($A221,[1]EESS!$1:$1048576,10,FALSE)</f>
        <v xml:space="preserve">CARDOZO </v>
      </c>
      <c r="G221" s="5" t="s">
        <v>329</v>
      </c>
      <c r="H221" s="5">
        <v>20</v>
      </c>
      <c r="I221" s="5"/>
      <c r="J221" s="5"/>
      <c r="K221" s="5" t="s">
        <v>330</v>
      </c>
    </row>
    <row r="222" spans="1:11" s="6" customFormat="1" ht="9.6" x14ac:dyDescent="0.2">
      <c r="A222" s="6">
        <v>235</v>
      </c>
      <c r="B222" s="6" t="str">
        <f>VLOOKUP($A222,[1]EESS!$1:$1048576,2,FALSE)</f>
        <v>DATEM DEL MARAÑON</v>
      </c>
      <c r="C222" s="6" t="str">
        <f>VLOOKUP($A222,[1]EESS!$1:$1048576,3,FALSE)</f>
        <v>BARRANCA</v>
      </c>
      <c r="D222" s="6" t="str">
        <f>VLOOKUP($A222,[1]EESS!$1:$1048576,6,FALSE)</f>
        <v>DATEM DEL MARAÑON</v>
      </c>
      <c r="E222" s="6" t="str">
        <f>VLOOKUP($A222,[1]EESS!$1:$1048576,7,FALSE)</f>
        <v>BARRANCA</v>
      </c>
      <c r="F222" s="6" t="str">
        <f>VLOOKUP($A222,[1]EESS!$1:$1048576,10,FALSE)</f>
        <v>SAN LORENZO</v>
      </c>
      <c r="G222" s="5" t="s">
        <v>331</v>
      </c>
      <c r="H222" s="5">
        <v>26</v>
      </c>
      <c r="I222" s="5"/>
      <c r="J222" s="5" t="s">
        <v>332</v>
      </c>
      <c r="K222" s="5"/>
    </row>
    <row r="223" spans="1:11" s="6" customFormat="1" ht="9.6" x14ac:dyDescent="0.2">
      <c r="A223" s="6">
        <v>54</v>
      </c>
      <c r="B223" s="6" t="str">
        <f>VLOOKUP($A223,[1]EESS!$1:$1048576,2,FALSE)</f>
        <v>MAYNAS</v>
      </c>
      <c r="C223" s="6" t="str">
        <f>VLOOKUP($A223,[1]EESS!$1:$1048576,3,FALSE)</f>
        <v>INDIANA</v>
      </c>
      <c r="D223" s="6" t="str">
        <f>VLOOKUP($A223,[1]EESS!$1:$1048576,6,FALSE)</f>
        <v>MAYNAS PERIFERIE</v>
      </c>
      <c r="E223" s="6" t="str">
        <f>VLOOKUP($A223,[1]EESS!$1:$1048576,7,FALSE)</f>
        <v>MAZAN</v>
      </c>
      <c r="F223" s="6" t="str">
        <f>VLOOKUP($A223,[1]EESS!$1:$1048576,10,FALSE)</f>
        <v>INDIANA</v>
      </c>
      <c r="G223" s="5" t="s">
        <v>333</v>
      </c>
      <c r="H223" s="5">
        <v>18</v>
      </c>
      <c r="I223" s="5" t="s">
        <v>334</v>
      </c>
      <c r="J223" s="5"/>
      <c r="K223" s="5"/>
    </row>
    <row r="224" spans="1:11" s="6" customFormat="1" ht="9.6" x14ac:dyDescent="0.2">
      <c r="A224" s="6">
        <v>118</v>
      </c>
      <c r="B224" s="6" t="str">
        <f>VLOOKUP($A224,[1]EESS!$1:$1048576,2,FALSE)</f>
        <v>RAMON CASTILLA</v>
      </c>
      <c r="C224" s="6" t="str">
        <f>VLOOKUP($A224,[1]EESS!$1:$1048576,3,FALSE)</f>
        <v>RAMON CASTILLA</v>
      </c>
      <c r="D224" s="6" t="str">
        <f>VLOOKUP($A224,[1]EESS!$1:$1048576,6,FALSE)</f>
        <v>RAMON CASTILLA</v>
      </c>
      <c r="E224" s="6" t="str">
        <f>VLOOKUP($A224,[1]EESS!$1:$1048576,7,FALSE)</f>
        <v>CABALLO COCHA</v>
      </c>
      <c r="F224" s="6" t="str">
        <f>VLOOKUP($A224,[1]EESS!$1:$1048576,10,FALSE)</f>
        <v>CABALLOCOCHA</v>
      </c>
      <c r="G224" s="5" t="s">
        <v>335</v>
      </c>
      <c r="H224" s="5">
        <v>22</v>
      </c>
      <c r="I224" s="5" t="s">
        <v>57</v>
      </c>
      <c r="J224" s="5"/>
      <c r="K224" s="5"/>
    </row>
    <row r="225" spans="1:11" s="6" customFormat="1" ht="9.6" x14ac:dyDescent="0.2">
      <c r="A225" s="6">
        <v>146</v>
      </c>
      <c r="B225" s="6" t="str">
        <f>VLOOKUP($A225,[1]EESS!$1:$1048576,2,FALSE)</f>
        <v>REQUENA</v>
      </c>
      <c r="C225" s="6" t="str">
        <f>VLOOKUP($A225,[1]EESS!$1:$1048576,3,FALSE)</f>
        <v>PUINAHUA</v>
      </c>
      <c r="D225" s="6" t="str">
        <f>VLOOKUP($A225,[1]EESS!$1:$1048576,6,FALSE)</f>
        <v>REQUENA</v>
      </c>
      <c r="E225" s="6" t="str">
        <f>VLOOKUP($A225,[1]EESS!$1:$1048576,7,FALSE)</f>
        <v>BRETAÑA</v>
      </c>
      <c r="F225" s="6" t="str">
        <f>VLOOKUP($A225,[1]EESS!$1:$1048576,10,FALSE)</f>
        <v>BRETAÑA</v>
      </c>
      <c r="G225" s="5" t="s">
        <v>336</v>
      </c>
      <c r="H225" s="5">
        <v>25</v>
      </c>
      <c r="I225" s="5" t="s">
        <v>219</v>
      </c>
      <c r="J225" s="5"/>
      <c r="K225" s="5"/>
    </row>
    <row r="226" spans="1:11" s="6" customFormat="1" ht="9.6" x14ac:dyDescent="0.2">
      <c r="A226" s="6">
        <v>224</v>
      </c>
      <c r="B226" s="6" t="str">
        <f>VLOOKUP($A226,[1]EESS!$1:$1048576,2,FALSE)</f>
        <v>ALTO AMAZONAS</v>
      </c>
      <c r="C226" s="6" t="str">
        <f>VLOOKUP($A226,[1]EESS!$1:$1048576,3,FALSE)</f>
        <v>YURIMAGUAS</v>
      </c>
      <c r="D226" s="6" t="str">
        <f>VLOOKUP($A226,[1]EESS!$1:$1048576,6,FALSE)</f>
        <v>ALTO AMAZONAS</v>
      </c>
      <c r="E226" s="6" t="str">
        <f>VLOOKUP($A226,[1]EESS!$1:$1048576,7,FALSE)</f>
        <v>YURIMAGUAS</v>
      </c>
      <c r="F226" s="6" t="str">
        <f>VLOOKUP($A226,[1]EESS!$1:$1048576,10,FALSE)</f>
        <v>LA LOMA (EJE DE M.R.)</v>
      </c>
      <c r="G226" s="5" t="s">
        <v>337</v>
      </c>
      <c r="H226" s="5">
        <v>16</v>
      </c>
      <c r="I226" s="5"/>
      <c r="J226" s="5" t="s">
        <v>338</v>
      </c>
      <c r="K226" s="5"/>
    </row>
    <row r="227" spans="1:11" s="6" customFormat="1" ht="9.6" x14ac:dyDescent="0.2">
      <c r="A227" s="6">
        <v>16</v>
      </c>
      <c r="B227" s="6" t="str">
        <f>VLOOKUP($A227,[1]EESS!$1:$1048576,2,FALSE)</f>
        <v>MAYNAS</v>
      </c>
      <c r="C227" s="6" t="str">
        <f>VLOOKUP($A227,[1]EESS!$1:$1048576,3,FALSE)</f>
        <v>PUNCHANA</v>
      </c>
      <c r="D227" s="6" t="str">
        <f>VLOOKUP($A227,[1]EESS!$1:$1048576,6,FALSE)</f>
        <v>MAYNAS CIUDAD</v>
      </c>
      <c r="E227" s="6" t="str">
        <f>VLOOKUP($A227,[1]EESS!$1:$1048576,7,FALSE)</f>
        <v>PUNCHANA</v>
      </c>
      <c r="F227" s="6" t="str">
        <f>VLOOKUP($A227,[1]EESS!$1:$1048576,10,FALSE)</f>
        <v>BELLAVISTA NANAY</v>
      </c>
      <c r="G227" s="5" t="s">
        <v>339</v>
      </c>
      <c r="H227" s="5">
        <v>22</v>
      </c>
      <c r="I227" s="5"/>
      <c r="J227" s="5" t="s">
        <v>340</v>
      </c>
      <c r="K227" s="5"/>
    </row>
    <row r="228" spans="1:11" s="6" customFormat="1" ht="9.6" x14ac:dyDescent="0.2">
      <c r="A228" s="6">
        <v>187</v>
      </c>
      <c r="B228" s="6" t="str">
        <f>VLOOKUP($A228,[1]EESS!$1:$1048576,2,FALSE)</f>
        <v>ALTO AMAZONAS</v>
      </c>
      <c r="C228" s="6" t="str">
        <f>VLOOKUP($A228,[1]EESS!$1:$1048576,3,FALSE)</f>
        <v>BALSAPUERTO</v>
      </c>
      <c r="D228" s="6" t="str">
        <f>VLOOKUP($A228,[1]EESS!$1:$1048576,6,FALSE)</f>
        <v>ALTO AMAZONAS</v>
      </c>
      <c r="E228" s="6" t="str">
        <f>VLOOKUP($A228,[1]EESS!$1:$1048576,7,FALSE)</f>
        <v>BALSAPUERTO</v>
      </c>
      <c r="F228" s="6" t="str">
        <f>VLOOKUP($A228,[1]EESS!$1:$1048576,10,FALSE)</f>
        <v>BALSAPUERTO (EJE M.R.)</v>
      </c>
      <c r="G228" s="5" t="s">
        <v>341</v>
      </c>
      <c r="H228" s="5">
        <v>22</v>
      </c>
      <c r="I228" s="5"/>
      <c r="J228" s="5" t="s">
        <v>342</v>
      </c>
      <c r="K228" s="5"/>
    </row>
    <row r="229" spans="1:11" s="6" customFormat="1" ht="9.6" x14ac:dyDescent="0.2">
      <c r="A229" s="6">
        <v>7</v>
      </c>
      <c r="B229" s="6" t="str">
        <f>VLOOKUP($A229,[1]EESS!$1:$1048576,2,FALSE)</f>
        <v>MAYNAS</v>
      </c>
      <c r="C229" s="6" t="str">
        <f>VLOOKUP($A229,[1]EESS!$1:$1048576,3,FALSE)</f>
        <v>IQUITOS</v>
      </c>
      <c r="D229" s="6" t="str">
        <f>VLOOKUP($A229,[1]EESS!$1:$1048576,6,FALSE)</f>
        <v>MAYNAS CIUDAD</v>
      </c>
      <c r="E229" s="6" t="str">
        <f>VLOOKUP($A229,[1]EESS!$1:$1048576,7,FALSE)</f>
        <v>IQUITOS NORTE</v>
      </c>
      <c r="F229" s="6" t="str">
        <f>VLOOKUP($A229,[1]EESS!$1:$1048576,10,FALSE)</f>
        <v>MORONACOCHA</v>
      </c>
      <c r="G229" s="5" t="s">
        <v>393</v>
      </c>
      <c r="H229" s="5">
        <v>21</v>
      </c>
      <c r="I229" s="5"/>
      <c r="J229" s="5" t="s">
        <v>394</v>
      </c>
      <c r="K229" s="5"/>
    </row>
    <row r="230" spans="1:11" s="6" customFormat="1" ht="9.6" x14ac:dyDescent="0.2">
      <c r="A230" s="6">
        <v>9</v>
      </c>
      <c r="B230" s="6" t="str">
        <f>VLOOKUP($A230,[1]EESS!$1:$1048576,2,FALSE)</f>
        <v>MAYNAS</v>
      </c>
      <c r="C230" s="6" t="str">
        <f>VLOOKUP($A230,[1]EESS!$1:$1048576,3,FALSE)</f>
        <v>IQUITOS</v>
      </c>
      <c r="D230" s="6" t="str">
        <f>VLOOKUP($A230,[1]EESS!$1:$1048576,6,FALSE)</f>
        <v>MAYNAS CIUDAD</v>
      </c>
      <c r="E230" s="6" t="str">
        <f>VLOOKUP($A230,[1]EESS!$1:$1048576,7,FALSE)</f>
        <v>PUNCHANA</v>
      </c>
      <c r="F230" s="6" t="str">
        <f>VLOOKUP($A230,[1]EESS!$1:$1048576,10,FALSE)</f>
        <v>SAN ANTONIO de Iquitos</v>
      </c>
      <c r="G230" s="5" t="s">
        <v>343</v>
      </c>
      <c r="H230" s="5">
        <v>21</v>
      </c>
      <c r="I230" s="5"/>
      <c r="J230" s="5" t="s">
        <v>293</v>
      </c>
      <c r="K230" s="5"/>
    </row>
    <row r="231" spans="1:11" s="6" customFormat="1" ht="9.6" x14ac:dyDescent="0.2">
      <c r="A231" s="6">
        <v>91</v>
      </c>
      <c r="B231" s="6" t="str">
        <f>VLOOKUP($A231,[1]EESS!$1:$1048576,2,FALSE)</f>
        <v>LORETO</v>
      </c>
      <c r="C231" s="6" t="str">
        <f>VLOOKUP($A231,[1]EESS!$1:$1048576,3,FALSE)</f>
        <v>NAUTA</v>
      </c>
      <c r="D231" s="6" t="str">
        <f>VLOOKUP($A231,[1]EESS!$1:$1048576,6,FALSE)</f>
        <v>LORETO</v>
      </c>
      <c r="E231" s="6" t="str">
        <f>VLOOKUP($A231,[1]EESS!$1:$1048576,7,FALSE)</f>
        <v>NAUTA</v>
      </c>
      <c r="F231" s="6" t="str">
        <f>VLOOKUP($A231,[1]EESS!$1:$1048576,10,FALSE)</f>
        <v>NAUTA</v>
      </c>
      <c r="G231" s="5" t="s">
        <v>344</v>
      </c>
      <c r="H231" s="5">
        <v>45</v>
      </c>
      <c r="I231" s="5"/>
      <c r="J231" s="5"/>
      <c r="K231" s="5" t="s">
        <v>243</v>
      </c>
    </row>
    <row r="232" spans="1:11" s="6" customFormat="1" ht="9.6" x14ac:dyDescent="0.2">
      <c r="A232" s="6">
        <v>18573</v>
      </c>
      <c r="B232" s="6" t="str">
        <f>VLOOKUP($A232,[1]EESS!$1:$1048576,2,FALSE)</f>
        <v>LORETO</v>
      </c>
      <c r="C232" s="6" t="str">
        <f>VLOOKUP($A232,[1]EESS!$1:$1048576,3,FALSE)</f>
        <v>TIGRE</v>
      </c>
      <c r="D232" s="6" t="str">
        <f>VLOOKUP($A232,[1]EESS!$1:$1048576,6,FALSE)</f>
        <v>LORETO</v>
      </c>
      <c r="E232" s="6" t="str">
        <f>VLOOKUP($A232,[1]EESS!$1:$1048576,7,FALSE)</f>
        <v>INTUTO</v>
      </c>
      <c r="F232" s="6" t="str">
        <f>VLOOKUP($A232,[1]EESS!$1:$1048576,10,FALSE)</f>
        <v>VISTA ALEGRE DE EL ALTO TIGRE</v>
      </c>
      <c r="G232" s="5" t="s">
        <v>345</v>
      </c>
      <c r="H232" s="5">
        <v>22</v>
      </c>
      <c r="I232" s="5"/>
      <c r="J232" s="5"/>
      <c r="K232" s="5" t="s">
        <v>64</v>
      </c>
    </row>
    <row r="233" spans="1:11" s="6" customFormat="1" ht="9.6" x14ac:dyDescent="0.2">
      <c r="A233" s="6">
        <v>212</v>
      </c>
      <c r="B233" s="6" t="str">
        <f>VLOOKUP($A233,[1]EESS!$1:$1048576,2,FALSE)</f>
        <v>ALTO AMAZONAS</v>
      </c>
      <c r="C233" s="6" t="str">
        <f>VLOOKUP($A233,[1]EESS!$1:$1048576,3,FALSE)</f>
        <v>YURIMAGUAS</v>
      </c>
      <c r="D233" s="6" t="str">
        <f>VLOOKUP($A233,[1]EESS!$1:$1048576,6,FALSE)</f>
        <v>ALTO AMAZONAS</v>
      </c>
      <c r="E233" s="6" t="str">
        <f>VLOOKUP($A233,[1]EESS!$1:$1048576,7,FALSE)</f>
        <v>YURIMAGUAS</v>
      </c>
      <c r="F233" s="6" t="str">
        <f>VLOOKUP($A233,[1]EESS!$1:$1048576,10,FALSE)</f>
        <v>PAMPA HERMOZA de Yurimaguas (EJE M.R.)</v>
      </c>
      <c r="G233" s="5" t="s">
        <v>346</v>
      </c>
      <c r="H233" s="5">
        <v>25</v>
      </c>
      <c r="I233" s="5" t="s">
        <v>254</v>
      </c>
      <c r="J233" s="5"/>
      <c r="K233" s="5"/>
    </row>
    <row r="234" spans="1:11" s="6" customFormat="1" ht="9.6" x14ac:dyDescent="0.2">
      <c r="A234" s="6">
        <v>235</v>
      </c>
      <c r="B234" s="6" t="str">
        <f>VLOOKUP($A234,[1]EESS!$1:$1048576,2,FALSE)</f>
        <v>DATEM DEL MARAÑON</v>
      </c>
      <c r="C234" s="6" t="str">
        <f>VLOOKUP($A234,[1]EESS!$1:$1048576,3,FALSE)</f>
        <v>BARRANCA</v>
      </c>
      <c r="D234" s="6" t="str">
        <f>VLOOKUP($A234,[1]EESS!$1:$1048576,6,FALSE)</f>
        <v>DATEM DEL MARAÑON</v>
      </c>
      <c r="E234" s="6" t="str">
        <f>VLOOKUP($A234,[1]EESS!$1:$1048576,7,FALSE)</f>
        <v>BARRANCA</v>
      </c>
      <c r="F234" s="6" t="str">
        <f>VLOOKUP($A234,[1]EESS!$1:$1048576,10,FALSE)</f>
        <v>SAN LORENZO</v>
      </c>
      <c r="G234" s="5" t="s">
        <v>347</v>
      </c>
      <c r="H234" s="5">
        <v>17</v>
      </c>
      <c r="I234" s="5"/>
      <c r="J234" s="5" t="s">
        <v>348</v>
      </c>
      <c r="K234" s="5"/>
    </row>
    <row r="235" spans="1:11" s="6" customFormat="1" ht="9.6" x14ac:dyDescent="0.2">
      <c r="A235" s="6">
        <v>141</v>
      </c>
      <c r="B235" s="6" t="str">
        <f>VLOOKUP($A235,[1]EESS!$1:$1048576,2,FALSE)</f>
        <v>REQUENA</v>
      </c>
      <c r="C235" s="6" t="str">
        <f>VLOOKUP($A235,[1]EESS!$1:$1048576,3,FALSE)</f>
        <v>MAQUIA</v>
      </c>
      <c r="D235" s="6" t="str">
        <f>VLOOKUP($A235,[1]EESS!$1:$1048576,6,FALSE)</f>
        <v>REQUENA</v>
      </c>
      <c r="E235" s="6" t="str">
        <f>VLOOKUP($A235,[1]EESS!$1:$1048576,7,FALSE)</f>
        <v>REQUENA</v>
      </c>
      <c r="F235" s="6" t="str">
        <f>VLOOKUP($A235,[1]EESS!$1:$1048576,10,FALSE)</f>
        <v>NUEVO SAN JOSE</v>
      </c>
      <c r="G235" s="5" t="s">
        <v>349</v>
      </c>
      <c r="H235" s="5">
        <v>19</v>
      </c>
      <c r="I235" s="5" t="s">
        <v>195</v>
      </c>
      <c r="J235" s="5"/>
      <c r="K235" s="5"/>
    </row>
    <row r="236" spans="1:11" s="6" customFormat="1" ht="9.6" x14ac:dyDescent="0.2">
      <c r="A236" s="6">
        <v>26740</v>
      </c>
      <c r="B236" s="6" t="str">
        <f>VLOOKUP($A236,[1]EESS!$1:$1048576,2,FALSE)</f>
        <v>DATEM DEL MARAÑON</v>
      </c>
      <c r="C236" s="6" t="str">
        <f>VLOOKUP($A236,[1]EESS!$1:$1048576,3,FALSE)</f>
        <v>MANSERICHE</v>
      </c>
      <c r="D236" s="6" t="str">
        <f>VLOOKUP($A236,[1]EESS!$1:$1048576,6,FALSE)</f>
        <v>DATEM DEL MARAÑON</v>
      </c>
      <c r="E236" s="6" t="str">
        <f>VLOOKUP($A236,[1]EESS!$1:$1048576,7,FALSE)</f>
        <v>MANSERICHE</v>
      </c>
      <c r="F236" s="6" t="str">
        <f>VLOOKUP($A236,[1]EESS!$1:$1048576,10,FALSE)</f>
        <v>NUEVO ALEGRIA</v>
      </c>
      <c r="G236" s="5" t="s">
        <v>350</v>
      </c>
      <c r="H236" s="5">
        <v>25</v>
      </c>
      <c r="I236" s="5" t="s">
        <v>76</v>
      </c>
      <c r="J236" s="5"/>
      <c r="K236" s="5"/>
    </row>
    <row r="237" spans="1:11" s="6" customFormat="1" ht="9.6" x14ac:dyDescent="0.2">
      <c r="A237" s="6">
        <v>1</v>
      </c>
      <c r="B237" s="6" t="str">
        <f>VLOOKUP($A237,[1]EESS!$1:$1048576,2,FALSE)</f>
        <v>MAYNAS</v>
      </c>
      <c r="C237" s="6" t="str">
        <f>VLOOKUP($A237,[1]EESS!$1:$1048576,3,FALSE)</f>
        <v>IQUITOS</v>
      </c>
      <c r="D237" s="6" t="str">
        <f>VLOOKUP($A237,[1]EESS!$1:$1048576,6,FALSE)</f>
        <v>NO PERTENECE A NINGUNA RED</v>
      </c>
      <c r="E237" s="6" t="str">
        <f>VLOOKUP($A237,[1]EESS!$1:$1048576,7,FALSE)</f>
        <v>NO PERTENECE A NINGUNA MICRORED</v>
      </c>
      <c r="F237" s="6" t="str">
        <f>VLOOKUP($A237,[1]EESS!$1:$1048576,10,FALSE)</f>
        <v>HOSPITAL IQUITOS "Cesar Garayar Garcia"</v>
      </c>
      <c r="G237" s="5" t="s">
        <v>351</v>
      </c>
      <c r="H237" s="5">
        <v>18</v>
      </c>
      <c r="I237" s="5" t="s">
        <v>40</v>
      </c>
      <c r="J237" s="5"/>
      <c r="K237" s="5"/>
    </row>
    <row r="238" spans="1:11" s="6" customFormat="1" ht="9.6" x14ac:dyDescent="0.2">
      <c r="A238" s="6">
        <v>16</v>
      </c>
      <c r="B238" s="6" t="str">
        <f>VLOOKUP($A238,[1]EESS!$1:$1048576,2,FALSE)</f>
        <v>MAYNAS</v>
      </c>
      <c r="C238" s="6" t="str">
        <f>VLOOKUP($A238,[1]EESS!$1:$1048576,3,FALSE)</f>
        <v>PUNCHANA</v>
      </c>
      <c r="D238" s="6" t="str">
        <f>VLOOKUP($A238,[1]EESS!$1:$1048576,6,FALSE)</f>
        <v>MAYNAS CIUDAD</v>
      </c>
      <c r="E238" s="6" t="str">
        <f>VLOOKUP($A238,[1]EESS!$1:$1048576,7,FALSE)</f>
        <v>PUNCHANA</v>
      </c>
      <c r="F238" s="6" t="str">
        <f>VLOOKUP($A238,[1]EESS!$1:$1048576,10,FALSE)</f>
        <v>BELLAVISTA NANAY</v>
      </c>
      <c r="G238" s="5" t="s">
        <v>352</v>
      </c>
      <c r="H238" s="5">
        <v>16</v>
      </c>
      <c r="I238" s="5"/>
      <c r="J238" s="5" t="s">
        <v>149</v>
      </c>
      <c r="K238" s="5"/>
    </row>
    <row r="239" spans="1:11" s="6" customFormat="1" ht="9.6" x14ac:dyDescent="0.2">
      <c r="A239" s="6">
        <v>240</v>
      </c>
      <c r="B239" s="6" t="str">
        <f>VLOOKUP($A239,[1]EESS!$1:$1048576,2,FALSE)</f>
        <v>DATEM DEL MARAÑON</v>
      </c>
      <c r="C239" s="6" t="str">
        <f>VLOOKUP($A239,[1]EESS!$1:$1048576,3,FALSE)</f>
        <v>CAHUAPANAS</v>
      </c>
      <c r="D239" s="6" t="str">
        <f>VLOOKUP($A239,[1]EESS!$1:$1048576,6,FALSE)</f>
        <v>DATEM DEL MARAÑON</v>
      </c>
      <c r="E239" s="6" t="str">
        <f>VLOOKUP($A239,[1]EESS!$1:$1048576,7,FALSE)</f>
        <v>CAHUAPANAS</v>
      </c>
      <c r="F239" s="6" t="str">
        <f>VLOOKUP($A239,[1]EESS!$1:$1048576,10,FALSE)</f>
        <v xml:space="preserve">SANTA. MARIA DE CAHUAPANAS </v>
      </c>
      <c r="G239" s="5" t="s">
        <v>353</v>
      </c>
      <c r="H239" s="5">
        <v>26</v>
      </c>
      <c r="I239" s="5"/>
      <c r="J239" s="5" t="s">
        <v>354</v>
      </c>
      <c r="K239" s="5"/>
    </row>
    <row r="240" spans="1:11" s="6" customFormat="1" ht="9.6" x14ac:dyDescent="0.2">
      <c r="A240" s="6">
        <v>235</v>
      </c>
      <c r="B240" s="6" t="str">
        <f>VLOOKUP($A240,[1]EESS!$1:$1048576,2,FALSE)</f>
        <v>DATEM DEL MARAÑON</v>
      </c>
      <c r="C240" s="6" t="str">
        <f>VLOOKUP($A240,[1]EESS!$1:$1048576,3,FALSE)</f>
        <v>BARRANCA</v>
      </c>
      <c r="D240" s="6" t="str">
        <f>VLOOKUP($A240,[1]EESS!$1:$1048576,6,FALSE)</f>
        <v>DATEM DEL MARAÑON</v>
      </c>
      <c r="E240" s="6" t="str">
        <f>VLOOKUP($A240,[1]EESS!$1:$1048576,7,FALSE)</f>
        <v>BARRANCA</v>
      </c>
      <c r="F240" s="6" t="str">
        <f>VLOOKUP($A240,[1]EESS!$1:$1048576,10,FALSE)</f>
        <v>SAN LORENZO</v>
      </c>
      <c r="G240" s="5" t="s">
        <v>355</v>
      </c>
      <c r="H240" s="5">
        <v>42</v>
      </c>
      <c r="I240" s="5"/>
      <c r="J240" s="5"/>
      <c r="K240" s="5" t="s">
        <v>356</v>
      </c>
    </row>
  </sheetData>
  <autoFilter ref="A1:K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Gestantes_Positivos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2023-10-11T19:00:35Z</dcterms:created>
  <dcterms:modified xsi:type="dcterms:W3CDTF">2023-11-10T18:29:23Z</dcterms:modified>
</cp:coreProperties>
</file>